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7\Desktop\2017-2020 Final RPS Compliance Reports\Technical Documentation\"/>
    </mc:Choice>
  </mc:AlternateContent>
  <xr:revisionPtr revIDLastSave="0" documentId="13_ncr:1_{CFD39456-F461-41B5-8D96-096E0DC8D747}" xr6:coauthVersionLast="47" xr6:coauthVersionMax="47" xr10:uidLastSave="{00000000-0000-0000-0000-000000000000}"/>
  <bookViews>
    <workbookView xWindow="1125" yWindow="1125" windowWidth="21600" windowHeight="11385" activeTab="1" xr2:uid="{00000000-000D-0000-FFFF-FFFF00000000}"/>
  </bookViews>
  <sheets>
    <sheet name="Generator" sheetId="1" r:id="rId1"/>
    <sheet name="Lookup Dat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62" i="1" l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F9" i="1" s="1"/>
  <c r="F8" i="1"/>
  <c r="F306" i="1" l="1"/>
  <c r="F172" i="1"/>
  <c r="F481" i="1"/>
  <c r="F397" i="1"/>
  <c r="F108" i="1"/>
  <c r="F311" i="1"/>
  <c r="F76" i="1"/>
  <c r="F352" i="1"/>
  <c r="F420" i="1"/>
  <c r="F449" i="1"/>
  <c r="F276" i="1"/>
  <c r="F540" i="1"/>
  <c r="F204" i="1"/>
  <c r="F372" i="1"/>
  <c r="F508" i="1"/>
  <c r="F548" i="1"/>
  <c r="F421" i="1"/>
  <c r="F332" i="1"/>
  <c r="F532" i="1"/>
  <c r="F259" i="1"/>
  <c r="F252" i="1"/>
  <c r="F406" i="1"/>
  <c r="F195" i="1"/>
  <c r="F525" i="1"/>
  <c r="F228" i="1"/>
  <c r="F493" i="1"/>
  <c r="F302" i="1"/>
  <c r="F511" i="1"/>
  <c r="F398" i="1"/>
  <c r="F334" i="1"/>
  <c r="F209" i="1"/>
  <c r="F281" i="1"/>
  <c r="F478" i="1"/>
  <c r="F150" i="1"/>
  <c r="F353" i="1"/>
  <c r="F78" i="1"/>
  <c r="F433" i="1"/>
  <c r="F171" i="1"/>
  <c r="F502" i="1"/>
  <c r="F174" i="1"/>
  <c r="F446" i="1"/>
  <c r="F24" i="1"/>
  <c r="F185" i="1"/>
  <c r="F373" i="1"/>
  <c r="F485" i="1"/>
  <c r="F414" i="1"/>
  <c r="F286" i="1"/>
  <c r="F392" i="1"/>
  <c r="F549" i="1"/>
  <c r="F318" i="1"/>
  <c r="F496" i="1"/>
  <c r="F10" i="1"/>
  <c r="F226" i="1"/>
  <c r="F189" i="1"/>
  <c r="F157" i="1"/>
  <c r="F454" i="1"/>
  <c r="F190" i="1"/>
  <c r="F38" i="1"/>
  <c r="F265" i="1"/>
  <c r="F342" i="1"/>
  <c r="F33" i="1"/>
  <c r="F546" i="1"/>
  <c r="F158" i="1"/>
  <c r="F85" i="1"/>
  <c r="F464" i="1"/>
  <c r="F422" i="1"/>
  <c r="F198" i="1"/>
  <c r="F537" i="1"/>
  <c r="F219" i="1"/>
  <c r="F320" i="1"/>
  <c r="F331" i="1"/>
  <c r="F473" i="1"/>
  <c r="F110" i="1"/>
  <c r="F335" i="1"/>
  <c r="F418" i="1"/>
  <c r="F553" i="1"/>
  <c r="F221" i="1"/>
  <c r="F218" i="1"/>
  <c r="F7" i="1"/>
  <c r="F237" i="1"/>
  <c r="F534" i="1"/>
  <c r="F71" i="1"/>
  <c r="F129" i="1"/>
  <c r="F243" i="1"/>
  <c r="F427" i="1"/>
  <c r="F360" i="1"/>
  <c r="F298" i="1"/>
  <c r="F27" i="1"/>
  <c r="F127" i="1"/>
  <c r="F425" i="1"/>
  <c r="F447" i="1"/>
  <c r="F490" i="1"/>
  <c r="F35" i="1"/>
  <c r="F220" i="1"/>
  <c r="F37" i="1"/>
  <c r="F206" i="1"/>
  <c r="F107" i="1"/>
  <c r="F58" i="1"/>
  <c r="F341" i="1"/>
  <c r="F501" i="1"/>
  <c r="F246" i="1"/>
  <c r="F393" i="1"/>
  <c r="F260" i="1"/>
  <c r="F509" i="1"/>
  <c r="F410" i="1"/>
  <c r="F411" i="1"/>
  <c r="F293" i="1"/>
  <c r="F416" i="1"/>
  <c r="F291" i="1"/>
  <c r="F561" i="1"/>
  <c r="F402" i="1"/>
  <c r="F178" i="1"/>
  <c r="F379" i="1"/>
  <c r="F116" i="1"/>
  <c r="F287" i="1"/>
  <c r="F257" i="1"/>
  <c r="F262" i="1"/>
  <c r="F134" i="1"/>
  <c r="F438" i="1"/>
  <c r="F374" i="1"/>
  <c r="F101" i="1"/>
  <c r="F289" i="1"/>
  <c r="F310" i="1"/>
  <c r="F277" i="1"/>
  <c r="F222" i="1"/>
  <c r="F197" i="1"/>
  <c r="F400" i="1"/>
  <c r="F94" i="1"/>
  <c r="F254" i="1"/>
  <c r="F409" i="1"/>
  <c r="F436" i="1"/>
  <c r="F153" i="1"/>
  <c r="F384" i="1"/>
  <c r="F239" i="1"/>
  <c r="F465" i="1"/>
  <c r="F413" i="1"/>
  <c r="F52" i="1"/>
  <c r="F390" i="1"/>
  <c r="F363" i="1"/>
  <c r="F523" i="1"/>
  <c r="F31" i="1"/>
  <c r="F82" i="1"/>
  <c r="F426" i="1"/>
  <c r="F214" i="1"/>
  <c r="F117" i="1"/>
  <c r="F97" i="1"/>
  <c r="F428" i="1"/>
  <c r="F484" i="1"/>
  <c r="F200" i="1"/>
  <c r="F235" i="1"/>
  <c r="F507" i="1"/>
  <c r="F177" i="1"/>
  <c r="F467" i="1"/>
  <c r="F324" i="1"/>
  <c r="F380" i="1"/>
  <c r="F518" i="1"/>
  <c r="F48" i="1"/>
  <c r="F169" i="1"/>
  <c r="F458" i="1"/>
  <c r="F194" i="1"/>
  <c r="F387" i="1"/>
  <c r="F460" i="1"/>
  <c r="F343" i="1"/>
  <c r="F412" i="1"/>
  <c r="F17" i="1"/>
  <c r="F345" i="1"/>
  <c r="F495" i="1"/>
  <c r="F350" i="1"/>
  <c r="F140" i="1"/>
  <c r="F357" i="1"/>
  <c r="F453" i="1"/>
  <c r="F358" i="1"/>
  <c r="F14" i="1"/>
  <c r="F377" i="1"/>
  <c r="F104" i="1"/>
  <c r="F476" i="1"/>
  <c r="F125" i="1"/>
  <c r="F240" i="1"/>
  <c r="F109" i="1"/>
  <c r="F43" i="1"/>
  <c r="F182" i="1"/>
  <c r="F181" i="1"/>
  <c r="F229" i="1"/>
  <c r="F123" i="1"/>
  <c r="F550" i="1"/>
  <c r="F193" i="1"/>
  <c r="F54" i="1"/>
  <c r="F505" i="1"/>
  <c r="F328" i="1"/>
  <c r="F401" i="1"/>
  <c r="F519" i="1"/>
  <c r="F321" i="1"/>
  <c r="F437" i="1"/>
  <c r="F11" i="1"/>
  <c r="F442" i="1"/>
  <c r="F57" i="1"/>
  <c r="F112" i="1"/>
  <c r="F20" i="1"/>
  <c r="F212" i="1"/>
  <c r="F336" i="1"/>
  <c r="F554" i="1"/>
  <c r="F114" i="1"/>
  <c r="F75" i="1"/>
  <c r="F180" i="1"/>
  <c r="F13" i="1"/>
  <c r="F29" i="1"/>
  <c r="F53" i="1"/>
  <c r="F77" i="1"/>
  <c r="F93" i="1"/>
  <c r="F141" i="1"/>
  <c r="F389" i="1"/>
  <c r="F113" i="1"/>
  <c r="F30" i="1"/>
  <c r="F66" i="1"/>
  <c r="F28" i="1"/>
  <c r="F483" i="1"/>
  <c r="F270" i="1"/>
  <c r="F517" i="1"/>
  <c r="F405" i="1"/>
  <c r="F41" i="1"/>
  <c r="F444" i="1"/>
  <c r="F233" i="1"/>
  <c r="F408" i="1"/>
  <c r="F81" i="1"/>
  <c r="F118" i="1"/>
  <c r="F121" i="1"/>
  <c r="F21" i="1"/>
  <c r="F292" i="1"/>
  <c r="F184" i="1"/>
  <c r="F494" i="1"/>
  <c r="F69" i="1"/>
  <c r="F470" i="1"/>
  <c r="F396" i="1"/>
  <c r="F73" i="1"/>
  <c r="F199" i="1"/>
  <c r="F381" i="1"/>
  <c r="F504" i="1"/>
  <c r="F339" i="1"/>
  <c r="F65" i="1"/>
  <c r="F258" i="1"/>
  <c r="F245" i="1"/>
  <c r="F175" i="1"/>
  <c r="F96" i="1"/>
  <c r="F475" i="1"/>
  <c r="F407" i="1"/>
  <c r="F268" i="1"/>
  <c r="F176" i="1"/>
  <c r="F472" i="1"/>
  <c r="F557" i="1"/>
  <c r="F12" i="1"/>
  <c r="F468" i="1"/>
  <c r="F330" i="1"/>
  <c r="F225" i="1"/>
  <c r="F102" i="1"/>
  <c r="F238" i="1"/>
  <c r="F301" i="1"/>
  <c r="F526" i="1"/>
  <c r="F542" i="1"/>
  <c r="F188" i="1"/>
  <c r="F366" i="1"/>
  <c r="F451" i="1"/>
  <c r="F533" i="1"/>
  <c r="F558" i="1"/>
  <c r="F230" i="1"/>
  <c r="F486" i="1"/>
  <c r="F165" i="1"/>
  <c r="F56" i="1"/>
  <c r="F536" i="1"/>
  <c r="F512" i="1"/>
  <c r="F155" i="1"/>
  <c r="F285" i="1"/>
  <c r="F365" i="1"/>
  <c r="F196" i="1"/>
  <c r="F344" i="1"/>
  <c r="F86" i="1"/>
  <c r="F514" i="1"/>
  <c r="F271" i="1"/>
  <c r="F137" i="1"/>
  <c r="F284" i="1"/>
  <c r="F99" i="1"/>
  <c r="F244" i="1"/>
  <c r="F92" i="1"/>
  <c r="F25" i="1"/>
  <c r="F545" i="1"/>
  <c r="F364" i="1"/>
  <c r="F445" i="1"/>
  <c r="F126" i="1"/>
  <c r="F84" i="1"/>
  <c r="F135" i="1"/>
  <c r="F266" i="1"/>
  <c r="F283" i="1"/>
  <c r="F295" i="1"/>
  <c r="F466" i="1"/>
  <c r="F39" i="1"/>
  <c r="F459" i="1"/>
  <c r="F23" i="1"/>
  <c r="F15" i="1"/>
  <c r="F55" i="1"/>
  <c r="F63" i="1"/>
  <c r="F87" i="1"/>
  <c r="F95" i="1"/>
  <c r="F103" i="1"/>
  <c r="F111" i="1"/>
  <c r="F119" i="1"/>
  <c r="F183" i="1"/>
  <c r="F207" i="1"/>
  <c r="F215" i="1"/>
  <c r="F223" i="1"/>
  <c r="F231" i="1"/>
  <c r="F247" i="1"/>
  <c r="F303" i="1"/>
  <c r="F359" i="1"/>
  <c r="F367" i="1"/>
  <c r="F375" i="1"/>
  <c r="F383" i="1"/>
  <c r="F391" i="1"/>
  <c r="F415" i="1"/>
  <c r="F423" i="1"/>
  <c r="F439" i="1"/>
  <c r="F455" i="1"/>
  <c r="F471" i="1"/>
  <c r="F487" i="1"/>
  <c r="F503" i="1"/>
  <c r="F527" i="1"/>
  <c r="F543" i="1"/>
  <c r="F46" i="1"/>
  <c r="F349" i="1"/>
  <c r="F461" i="1"/>
  <c r="F32" i="1"/>
  <c r="F531" i="1"/>
  <c r="F469" i="1"/>
  <c r="F61" i="1"/>
  <c r="F480" i="1"/>
  <c r="F417" i="1"/>
  <c r="F338" i="1"/>
  <c r="F551" i="1"/>
  <c r="F34" i="1"/>
  <c r="F45" i="1"/>
  <c r="F488" i="1"/>
  <c r="F161" i="1"/>
  <c r="F143" i="1"/>
  <c r="F168" i="1"/>
  <c r="F340" i="1"/>
  <c r="F36" i="1"/>
  <c r="F544" i="1"/>
  <c r="F256" i="1"/>
  <c r="F388" i="1"/>
  <c r="F148" i="1"/>
  <c r="F474" i="1"/>
  <c r="F145" i="1"/>
  <c r="F98" i="1"/>
  <c r="F151" i="1"/>
  <c r="F305" i="1"/>
  <c r="F395" i="1"/>
  <c r="F279" i="1"/>
  <c r="F441" i="1"/>
  <c r="F192" i="1"/>
  <c r="F144" i="1"/>
  <c r="F142" i="1"/>
  <c r="F430" i="1"/>
  <c r="F317" i="1"/>
  <c r="F19" i="1"/>
  <c r="F133" i="1"/>
  <c r="F309" i="1"/>
  <c r="F477" i="1"/>
  <c r="F124" i="1"/>
  <c r="F241" i="1"/>
  <c r="F83" i="1"/>
  <c r="F316" i="1"/>
  <c r="F253" i="1"/>
  <c r="F166" i="1"/>
  <c r="F452" i="1"/>
  <c r="F347" i="1"/>
  <c r="F491" i="1"/>
  <c r="F269" i="1"/>
  <c r="F232" i="1"/>
  <c r="F160" i="1"/>
  <c r="F524" i="1"/>
  <c r="F346" i="1"/>
  <c r="F162" i="1"/>
  <c r="F299" i="1"/>
  <c r="F556" i="1"/>
  <c r="F255" i="1"/>
  <c r="F106" i="1"/>
  <c r="F60" i="1"/>
  <c r="F521" i="1"/>
  <c r="F404" i="1"/>
  <c r="F80" i="1"/>
  <c r="F70" i="1"/>
  <c r="F313" i="1"/>
  <c r="F510" i="1"/>
  <c r="F26" i="1"/>
  <c r="F315" i="1"/>
  <c r="F497" i="1"/>
  <c r="F105" i="1"/>
  <c r="F530" i="1"/>
  <c r="F64" i="1"/>
  <c r="F138" i="1"/>
  <c r="F288" i="1"/>
  <c r="F432" i="1"/>
  <c r="F434" i="1"/>
  <c r="F90" i="1"/>
  <c r="F325" i="1"/>
  <c r="F385" i="1"/>
  <c r="F555" i="1"/>
  <c r="F89" i="1"/>
  <c r="F51" i="1"/>
  <c r="F361" i="1"/>
  <c r="F435" i="1"/>
  <c r="F42" i="1"/>
  <c r="F273" i="1"/>
  <c r="F560" i="1"/>
  <c r="F499" i="1"/>
  <c r="F186" i="1"/>
  <c r="F278" i="1"/>
  <c r="F462" i="1"/>
  <c r="F323" i="1"/>
  <c r="F308" i="1"/>
  <c r="F329" i="1"/>
  <c r="F217" i="1"/>
  <c r="F210" i="1"/>
  <c r="F498" i="1"/>
  <c r="F552" i="1"/>
  <c r="F290" i="1"/>
  <c r="F429" i="1"/>
  <c r="F122" i="1"/>
  <c r="F354" i="1"/>
  <c r="F91" i="1"/>
  <c r="F132" i="1"/>
  <c r="F348" i="1"/>
  <c r="F322" i="1"/>
  <c r="F88" i="1"/>
  <c r="F227" i="1"/>
  <c r="F382" i="1"/>
  <c r="F513" i="1"/>
  <c r="F448" i="1"/>
  <c r="F312" i="1"/>
  <c r="F300" i="1"/>
  <c r="F170" i="1"/>
  <c r="F201" i="1"/>
  <c r="F213" i="1"/>
  <c r="F191" i="1"/>
  <c r="F163" i="1"/>
  <c r="F314" i="1"/>
  <c r="F520" i="1"/>
  <c r="F146" i="1"/>
  <c r="F394" i="1"/>
  <c r="F356" i="1"/>
  <c r="F369" i="1"/>
  <c r="F68" i="1"/>
  <c r="F152" i="1"/>
  <c r="F337" i="1"/>
  <c r="F403" i="1"/>
  <c r="F463" i="1"/>
  <c r="F263" i="1"/>
  <c r="F100" i="1"/>
  <c r="F539" i="1"/>
  <c r="F130" i="1"/>
  <c r="F149" i="1"/>
  <c r="F319" i="1"/>
  <c r="F522" i="1"/>
  <c r="F216" i="1"/>
  <c r="F515" i="1"/>
  <c r="F211" i="1"/>
  <c r="F250" i="1"/>
  <c r="F47" i="1"/>
  <c r="F167" i="1"/>
  <c r="F351" i="1"/>
  <c r="F362" i="1"/>
  <c r="F479" i="1"/>
  <c r="F44" i="1"/>
  <c r="F224" i="1"/>
  <c r="F159" i="1"/>
  <c r="F399" i="1"/>
  <c r="F535" i="1"/>
  <c r="F559" i="1"/>
  <c r="F529" i="1"/>
  <c r="F156" i="1"/>
  <c r="F431" i="1"/>
  <c r="F489" i="1"/>
  <c r="F378" i="1"/>
  <c r="F264" i="1"/>
  <c r="F154" i="1"/>
  <c r="F482" i="1"/>
  <c r="F50" i="1"/>
  <c r="F275" i="1"/>
  <c r="F562" i="1"/>
  <c r="F67" i="1"/>
  <c r="F492" i="1"/>
  <c r="F424" i="1"/>
  <c r="F179" i="1"/>
  <c r="F115" i="1"/>
  <c r="F208" i="1"/>
  <c r="F370" i="1"/>
  <c r="F304" i="1"/>
  <c r="F333" i="1"/>
  <c r="F541" i="1"/>
  <c r="F443" i="1"/>
  <c r="F72" i="1"/>
  <c r="F327" i="1"/>
  <c r="F528" i="1"/>
  <c r="F280" i="1"/>
  <c r="F205" i="1"/>
  <c r="F326" i="1"/>
  <c r="F79" i="1"/>
  <c r="F136" i="1"/>
  <c r="F248" i="1"/>
  <c r="F22" i="1"/>
  <c r="F307" i="1"/>
  <c r="F547" i="1"/>
  <c r="F40" i="1"/>
  <c r="F173" i="1"/>
  <c r="F440" i="1"/>
  <c r="F131" i="1"/>
  <c r="F419" i="1"/>
  <c r="F386" i="1"/>
  <c r="F18" i="1"/>
  <c r="F62" i="1"/>
  <c r="F272" i="1"/>
  <c r="F249" i="1"/>
  <c r="F261" i="1"/>
  <c r="F187" i="1"/>
  <c r="F516" i="1"/>
  <c r="F500" i="1"/>
  <c r="F297" i="1"/>
  <c r="F251" i="1"/>
  <c r="F294" i="1"/>
  <c r="F456" i="1"/>
  <c r="F128" i="1"/>
  <c r="F267" i="1"/>
  <c r="F296" i="1"/>
  <c r="F376" i="1"/>
  <c r="F139" i="1"/>
  <c r="F59" i="1"/>
  <c r="F203" i="1"/>
  <c r="F538" i="1"/>
  <c r="F371" i="1"/>
  <c r="F147" i="1"/>
  <c r="F450" i="1"/>
  <c r="F242" i="1"/>
  <c r="F202" i="1"/>
  <c r="F506" i="1"/>
  <c r="F74" i="1"/>
  <c r="F282" i="1"/>
  <c r="F234" i="1"/>
  <c r="F16" i="1"/>
  <c r="F164" i="1"/>
  <c r="F49" i="1"/>
  <c r="F368" i="1"/>
  <c r="F274" i="1"/>
  <c r="F120" i="1"/>
  <c r="F457" i="1"/>
  <c r="F355" i="1"/>
  <c r="F236" i="1"/>
  <c r="F4" i="1" l="1"/>
</calcChain>
</file>

<file path=xl/sharedStrings.xml><?xml version="1.0" encoding="utf-8"?>
<sst xmlns="http://schemas.openxmlformats.org/spreadsheetml/2006/main" count="148" uniqueCount="143">
  <si>
    <t>Wind</t>
  </si>
  <si>
    <t>Geothermal</t>
  </si>
  <si>
    <t>REC Only</t>
  </si>
  <si>
    <t>Biomass</t>
  </si>
  <si>
    <t>Biogas: Digester Gas </t>
  </si>
  <si>
    <t>Biogas: Landfill Gas </t>
  </si>
  <si>
    <t>Biodiesel</t>
  </si>
  <si>
    <t>Muni Solid Waste</t>
  </si>
  <si>
    <t>Small Hydro</t>
  </si>
  <si>
    <t>Conduit Hydro</t>
  </si>
  <si>
    <t>Solar PV</t>
  </si>
  <si>
    <t>Solar Thermal</t>
  </si>
  <si>
    <t>Ocean Wave </t>
  </si>
  <si>
    <t>Ocean Thermal </t>
  </si>
  <si>
    <t>Tidal Current </t>
  </si>
  <si>
    <t>3 Phases Renewables (3PR)</t>
  </si>
  <si>
    <t>Agera Energy (AGR)</t>
  </si>
  <si>
    <t>American PowerNet Management (APN)</t>
  </si>
  <si>
    <t>Apple Valley Choice Energy (AVCE)</t>
  </si>
  <si>
    <t>Butte Choice Energy (BCE)</t>
  </si>
  <si>
    <t>Calpine Energy Solutions (CES)</t>
  </si>
  <si>
    <t>Calpine PowerAmerica-CA (CPOA)</t>
  </si>
  <si>
    <t>City of Baldwin Park (CBAL)</t>
  </si>
  <si>
    <t>City of Commerce (CCOM)</t>
  </si>
  <si>
    <t>City of Palmdale (CPALM)</t>
  </si>
  <si>
    <t>City of Pomona (CPOM)</t>
  </si>
  <si>
    <t>City of Santa Barbara (CSB)</t>
  </si>
  <si>
    <t>Clean Energy Alliance (CEA)</t>
  </si>
  <si>
    <t>Clean Power Alliance of Southern California (CPA)</t>
  </si>
  <si>
    <t>CleanPowerSF (CPSF)</t>
  </si>
  <si>
    <t>Commercial Energy of Montana, Inc. (dba Commercial Energy of CA) (COMCA)</t>
  </si>
  <si>
    <t>Constellation NewEnergy (CNE)</t>
  </si>
  <si>
    <t>Desert Community Energy (DCE)</t>
  </si>
  <si>
    <t>Direct Energy Business (DEB)</t>
  </si>
  <si>
    <t>East Bay Community Energy (EBCE)</t>
  </si>
  <si>
    <t>EDF Industrial Power Services (EDF)</t>
  </si>
  <si>
    <t>EnerCal USA, LLC (dba Yep Energy, Y.E.P.) (ENER)</t>
  </si>
  <si>
    <t>Gexa Energy (GEXA)</t>
  </si>
  <si>
    <t>Just Energy Solutions (JES)</t>
  </si>
  <si>
    <t>King City Community Power (KCCP)</t>
  </si>
  <si>
    <t>Lancaster Choice Energy (LCE)</t>
  </si>
  <si>
    <t>Liberty Power Delaware (LIBD)</t>
  </si>
  <si>
    <t>Liberty Power Holdings (LIBH)</t>
  </si>
  <si>
    <t>Marin Clean Energy (MCE)</t>
  </si>
  <si>
    <t>Palmco Power (PALM)</t>
  </si>
  <si>
    <t>Peninsula Clean Energy (PCE)</t>
  </si>
  <si>
    <t>Pico Rivera Innovative Municipal Energy (PRIME)</t>
  </si>
  <si>
    <t>Pilot Power Group (PPG)</t>
  </si>
  <si>
    <t>Pioneer Community Energy (PION)</t>
  </si>
  <si>
    <t>Praxair Plainfield (PRAX)</t>
  </si>
  <si>
    <t>Rancho Mirage Energy Authority (RMEA)</t>
  </si>
  <si>
    <t>Redwood Coast Energy Authority (RCEA)</t>
  </si>
  <si>
    <t>San Diego Community Power (SDCP)</t>
  </si>
  <si>
    <t>San Jacinto Power (SJP)</t>
  </si>
  <si>
    <t>San Joaquin Valley Clean Energy Organization (SJVCE)</t>
  </si>
  <si>
    <t>San Jose Clean Energy (SJCE)</t>
  </si>
  <si>
    <t>Shell Energy North America (SHEL)</t>
  </si>
  <si>
    <t>Silicon Valley Clean Energy (SVCE)</t>
  </si>
  <si>
    <t>Solana Energy Alliance (SEA)</t>
  </si>
  <si>
    <t>Sonoma Clean Power Authority (SCPA)</t>
  </si>
  <si>
    <t>The Regents of the University of California (UCR)</t>
  </si>
  <si>
    <t>Tenaska Power (TEN)</t>
  </si>
  <si>
    <t>Tiger Natural Gas (TNG)</t>
  </si>
  <si>
    <t>Valley Clean Energy Alliance (VCEA)</t>
  </si>
  <si>
    <t>Western Community Energy (WCE)</t>
  </si>
  <si>
    <t>AGR</t>
  </si>
  <si>
    <t>CPOA</t>
  </si>
  <si>
    <t>APN</t>
  </si>
  <si>
    <t>AVCE</t>
  </si>
  <si>
    <t>BCE</t>
  </si>
  <si>
    <t>CES</t>
  </si>
  <si>
    <t>CBAL</t>
  </si>
  <si>
    <t>CCOM</t>
  </si>
  <si>
    <t>CPALM</t>
  </si>
  <si>
    <t>CPOM</t>
  </si>
  <si>
    <t>CSB</t>
  </si>
  <si>
    <t>CEA</t>
  </si>
  <si>
    <t>CPSF</t>
  </si>
  <si>
    <t>COMCA</t>
  </si>
  <si>
    <t>CNE</t>
  </si>
  <si>
    <t>DCE</t>
  </si>
  <si>
    <t>DEB</t>
  </si>
  <si>
    <t>EBCE</t>
  </si>
  <si>
    <t>EDF</t>
  </si>
  <si>
    <t>ENER</t>
  </si>
  <si>
    <t>JES</t>
  </si>
  <si>
    <t>KCCP</t>
  </si>
  <si>
    <t>LCE</t>
  </si>
  <si>
    <t>LIBID</t>
  </si>
  <si>
    <t>LIBH</t>
  </si>
  <si>
    <t>MCE</t>
  </si>
  <si>
    <t>PALM</t>
  </si>
  <si>
    <t>PCE</t>
  </si>
  <si>
    <t>PRIME</t>
  </si>
  <si>
    <t>PPG</t>
  </si>
  <si>
    <t>PION</t>
  </si>
  <si>
    <t>PRAX</t>
  </si>
  <si>
    <t>RMEA</t>
  </si>
  <si>
    <t>RCEA</t>
  </si>
  <si>
    <t>SDCP</t>
  </si>
  <si>
    <t>SJP</t>
  </si>
  <si>
    <t>SJVCE</t>
  </si>
  <si>
    <t>SJCE</t>
  </si>
  <si>
    <t>SHEL</t>
  </si>
  <si>
    <t>SVCE</t>
  </si>
  <si>
    <t>SEA</t>
  </si>
  <si>
    <t>SCPA</t>
  </si>
  <si>
    <t>UCR</t>
  </si>
  <si>
    <t>TEN</t>
  </si>
  <si>
    <t>TNG</t>
  </si>
  <si>
    <t>VCEA</t>
  </si>
  <si>
    <t>WCE</t>
  </si>
  <si>
    <t>3PR</t>
  </si>
  <si>
    <t>Water Supply / Conveyance </t>
  </si>
  <si>
    <t>Fuel Cell</t>
  </si>
  <si>
    <t>Acronym</t>
  </si>
  <si>
    <t>PG</t>
  </si>
  <si>
    <t>SD</t>
  </si>
  <si>
    <t>SC</t>
  </si>
  <si>
    <t>Pacific Gas and Electric (PG)</t>
  </si>
  <si>
    <t>San Diego Gas &amp; Electric (SD)</t>
  </si>
  <si>
    <r>
      <t xml:space="preserve">Contract Name/Facility Name
</t>
    </r>
    <r>
      <rPr>
        <sz val="10"/>
        <rFont val="Calibri"/>
        <family val="2"/>
      </rPr>
      <t>(enter) - for reference only</t>
    </r>
  </si>
  <si>
    <r>
      <t xml:space="preserve">Contract Number
</t>
    </r>
    <r>
      <rPr>
        <sz val="10"/>
        <rFont val="Calibri"/>
        <family val="2"/>
      </rPr>
      <t>(enter)</t>
    </r>
  </si>
  <si>
    <r>
      <t xml:space="preserve">Resource Type
</t>
    </r>
    <r>
      <rPr>
        <sz val="10"/>
        <rFont val="Calibri"/>
        <family val="2"/>
      </rPr>
      <t>(select)</t>
    </r>
  </si>
  <si>
    <r>
      <t xml:space="preserve">RPS Contract ID
</t>
    </r>
    <r>
      <rPr>
        <sz val="10"/>
        <rFont val="Calibri"/>
        <family val="2"/>
      </rPr>
      <t>(generated)</t>
    </r>
  </si>
  <si>
    <t>Multiple Types</t>
  </si>
  <si>
    <t>Type Name</t>
  </si>
  <si>
    <t>Type ID</t>
  </si>
  <si>
    <t xml:space="preserve"> </t>
  </si>
  <si>
    <t>CPUC - RPS Compliance Report - Contract ID Generator</t>
  </si>
  <si>
    <t>CPA</t>
  </si>
  <si>
    <t>GEXA</t>
  </si>
  <si>
    <r>
      <t xml:space="preserve">Error
</t>
    </r>
    <r>
      <rPr>
        <sz val="10"/>
        <rFont val="Calibri"/>
        <family val="2"/>
      </rPr>
      <t>(generated)</t>
    </r>
  </si>
  <si>
    <t>Southern California Edison (SC)</t>
  </si>
  <si>
    <t>Retail Seller Name (Select)</t>
  </si>
  <si>
    <r>
      <t xml:space="preserve">Retail Seller Name
</t>
    </r>
    <r>
      <rPr>
        <sz val="10"/>
        <rFont val="Calibri"/>
        <family val="2"/>
      </rPr>
      <t>(select)</t>
    </r>
  </si>
  <si>
    <t>Insert Contract Name/Facility Name here</t>
  </si>
  <si>
    <t>CCCE</t>
  </si>
  <si>
    <t>Central Coast Community Energy (CCCE)</t>
  </si>
  <si>
    <t>Orange County Power Authority (OCPA)</t>
  </si>
  <si>
    <t>OCPA</t>
  </si>
  <si>
    <t>BREM</t>
  </si>
  <si>
    <t>Brookfield Renewable Energy Marketing U.S.(BREM)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</si>
</sst>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sz val="8"/>
      <name val="Calibri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0"/>
      <name val="Arial"/>
      <family val="2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/>
    <xf numFmtId="0" fontId="7" fillId="0" borderId="0" xfId="1" applyFont="1"/>
    <xf numFmtId="0" fontId="5" fillId="0" borderId="0" xfId="1" quotePrefix="1" applyFont="1" applyAlignment="1">
      <alignment horizontal="center"/>
    </xf>
    <xf numFmtId="0" fontId="8" fillId="0" borderId="0" xfId="1" applyFont="1" applyAlignment="1">
      <alignment horizont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1" fillId="0" borderId="0" xfId="1"/>
    <xf numFmtId="0" fontId="6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/>
    </xf>
    <xf numFmtId="0" fontId="5" fillId="3" borderId="4" xfId="1" applyFont="1" applyFill="1" applyBorder="1" applyAlignment="1" applyProtection="1">
      <alignment horizontal="left"/>
      <protection locked="0"/>
    </xf>
    <xf numFmtId="0" fontId="5" fillId="3" borderId="1" xfId="1" applyFont="1" applyFill="1" applyBorder="1" applyAlignment="1" applyProtection="1">
      <alignment horizontal="left"/>
      <protection locked="0"/>
    </xf>
    <xf numFmtId="0" fontId="10" fillId="0" borderId="0" xfId="1" applyFont="1"/>
    <xf numFmtId="0" fontId="11" fillId="0" borderId="0" xfId="1" applyFont="1" applyAlignment="1">
      <alignment horizontal="center"/>
    </xf>
    <xf numFmtId="0" fontId="12" fillId="0" borderId="0" xfId="1" applyFont="1"/>
    <xf numFmtId="0" fontId="11" fillId="0" borderId="0" xfId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4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13" fillId="3" borderId="5" xfId="1" applyFont="1" applyFill="1" applyBorder="1" applyAlignment="1" applyProtection="1">
      <alignment horizontal="center" vertical="center"/>
      <protection locked="0"/>
    </xf>
    <xf numFmtId="0" fontId="13" fillId="3" borderId="6" xfId="1" applyFont="1" applyFill="1" applyBorder="1" applyAlignment="1" applyProtection="1">
      <alignment horizontal="center" vertical="center"/>
      <protection locked="0"/>
    </xf>
    <xf numFmtId="0" fontId="13" fillId="3" borderId="7" xfId="1" applyFont="1" applyFill="1" applyBorder="1" applyAlignment="1" applyProtection="1">
      <alignment horizontal="center" vertical="center"/>
      <protection locked="0"/>
    </xf>
    <xf numFmtId="0" fontId="7" fillId="0" borderId="0" xfId="1" applyFont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B1:F755"/>
  <sheetViews>
    <sheetView workbookViewId="0">
      <selection activeCell="E11" sqref="E11"/>
    </sheetView>
  </sheetViews>
  <sheetFormatPr defaultColWidth="8.85546875" defaultRowHeight="15" x14ac:dyDescent="0.25"/>
  <cols>
    <col min="2" max="2" width="36.5703125" style="10" customWidth="1"/>
    <col min="3" max="3" width="21.42578125" style="10" customWidth="1"/>
    <col min="4" max="4" width="17.42578125" style="10" customWidth="1"/>
    <col min="5" max="5" width="19.7109375" style="10" customWidth="1"/>
    <col min="6" max="6" width="33.140625" style="1" bestFit="1" customWidth="1"/>
    <col min="7" max="7" width="10.7109375" bestFit="1" customWidth="1"/>
    <col min="11" max="11" width="71.140625" bestFit="1" customWidth="1"/>
  </cols>
  <sheetData>
    <row r="1" spans="2:6" x14ac:dyDescent="0.25">
      <c r="B1" s="4"/>
      <c r="C1" s="3"/>
      <c r="D1" s="2"/>
      <c r="E1" s="2"/>
    </row>
    <row r="2" spans="2:6" ht="18.75" x14ac:dyDescent="0.3">
      <c r="B2" s="26" t="s">
        <v>129</v>
      </c>
      <c r="C2" s="26"/>
      <c r="D2" s="26"/>
      <c r="E2" s="26"/>
    </row>
    <row r="3" spans="2:6" ht="18.75" x14ac:dyDescent="0.3">
      <c r="B3" s="5"/>
      <c r="C3" s="2"/>
      <c r="D3" s="2"/>
      <c r="E3" s="6"/>
    </row>
    <row r="4" spans="2:6" ht="25.5" x14ac:dyDescent="0.25">
      <c r="B4" s="8" t="s">
        <v>135</v>
      </c>
      <c r="C4" s="23" t="s">
        <v>134</v>
      </c>
      <c r="D4" s="24"/>
      <c r="E4" s="25"/>
      <c r="F4" s="20" t="str">
        <f>IF(COUNTA(F7:F562)=COUNTBLANK(F7:F562),"No errors","Error generating Contract ID")</f>
        <v>No errors</v>
      </c>
    </row>
    <row r="5" spans="2:6" x14ac:dyDescent="0.25">
      <c r="B5" s="11"/>
      <c r="C5" s="7"/>
      <c r="D5" s="12"/>
      <c r="E5" s="7"/>
    </row>
    <row r="6" spans="2:6" ht="25.5" x14ac:dyDescent="0.25">
      <c r="B6" s="9" t="s">
        <v>121</v>
      </c>
      <c r="C6" s="8" t="s">
        <v>122</v>
      </c>
      <c r="D6" s="9" t="s">
        <v>123</v>
      </c>
      <c r="E6" s="8" t="s">
        <v>124</v>
      </c>
      <c r="F6" s="8" t="s">
        <v>132</v>
      </c>
    </row>
    <row r="7" spans="2:6" x14ac:dyDescent="0.25">
      <c r="B7" s="13" t="s">
        <v>136</v>
      </c>
      <c r="C7" s="13"/>
      <c r="D7" s="13"/>
      <c r="E7" s="21"/>
      <c r="F7" s="19" t="str">
        <f t="shared" ref="F7:F70" si="0">IFERROR(IF(OR(COUNTBLANK(C7:E7)=0,COUNTBLANK(C7:E7)=3),IF(AND(E7&lt;&gt;"",COUNTIF($E:$E,E7)&gt;1),"ERROR - Duplicate Contract ID",""),"ERROR - Missing parameter"),"ERROR - LSE not selected")</f>
        <v/>
      </c>
    </row>
    <row r="8" spans="2:6" x14ac:dyDescent="0.25">
      <c r="B8" s="13"/>
      <c r="C8" s="13"/>
      <c r="D8" s="13"/>
      <c r="E8" s="21"/>
      <c r="F8" s="19" t="str">
        <f t="shared" si="0"/>
        <v/>
      </c>
    </row>
    <row r="9" spans="2:6" x14ac:dyDescent="0.25">
      <c r="B9" s="13"/>
      <c r="C9" s="13"/>
      <c r="D9" s="13"/>
      <c r="E9" s="21"/>
      <c r="F9" s="19" t="str">
        <f>IFERROR(IF(OR(COUNTBLANK(C9:E9)=0,COUNTBLANK(C9:E9)=3),IF(AND(E9&lt;&gt;"",COUNTIF($E:$E,E9)&gt;1),"ERROR - Duplicate Contract ID",""),"ERROR - Missing parameter"),"ERROR - LSE not selected")</f>
        <v/>
      </c>
    </row>
    <row r="10" spans="2:6" x14ac:dyDescent="0.25">
      <c r="B10" s="13"/>
      <c r="C10" s="13"/>
      <c r="D10" s="13"/>
      <c r="E10" s="21"/>
      <c r="F10" s="19" t="str">
        <f t="shared" si="0"/>
        <v/>
      </c>
    </row>
    <row r="11" spans="2:6" x14ac:dyDescent="0.25">
      <c r="B11" s="13"/>
      <c r="C11" s="13"/>
      <c r="D11" s="13"/>
      <c r="E11" s="21" t="str">
        <f>IF(AND(C11&lt;&gt;"",D11&lt;&gt;""),(CONCATENATE(VLOOKUP($C$4,'Lookup Data'!$B$3:$C$58,2,FALSE),TEXT(VLOOKUP(D11,'Lookup Data'!$E$3:$F$20,2,FALSE),"0"),TEXT(C11,"0000"))),"")</f>
        <v/>
      </c>
      <c r="F11" s="19" t="str">
        <f t="shared" si="0"/>
        <v/>
      </c>
    </row>
    <row r="12" spans="2:6" x14ac:dyDescent="0.25">
      <c r="B12" s="13"/>
      <c r="C12" s="13"/>
      <c r="D12" s="13"/>
      <c r="E12" s="21" t="str">
        <f>IF(AND(C12&lt;&gt;"",D12&lt;&gt;""),(CONCATENATE(VLOOKUP($C$4,'Lookup Data'!$B$3:$C$58,2,FALSE),TEXT(VLOOKUP(D12,'Lookup Data'!$E$3:$F$20,2,FALSE),"0"),TEXT(C12,"0000"))),"")</f>
        <v/>
      </c>
      <c r="F12" s="19" t="str">
        <f t="shared" si="0"/>
        <v/>
      </c>
    </row>
    <row r="13" spans="2:6" x14ac:dyDescent="0.25">
      <c r="B13" s="13"/>
      <c r="C13" s="13"/>
      <c r="D13" s="13"/>
      <c r="E13" s="21" t="str">
        <f>IF(AND(C13&lt;&gt;"",D13&lt;&gt;""),(CONCATENATE(VLOOKUP($C$4,'Lookup Data'!$B$3:$C$58,2,FALSE),TEXT(VLOOKUP(D13,'Lookup Data'!$E$3:$F$20,2,FALSE),"0"),TEXT(C13,"0000"))),"")</f>
        <v/>
      </c>
      <c r="F13" s="19" t="str">
        <f t="shared" si="0"/>
        <v/>
      </c>
    </row>
    <row r="14" spans="2:6" x14ac:dyDescent="0.25">
      <c r="B14" s="13"/>
      <c r="C14" s="13"/>
      <c r="D14" s="13"/>
      <c r="E14" s="21" t="str">
        <f>IF(AND(C14&lt;&gt;"",D14&lt;&gt;""),(CONCATENATE(VLOOKUP($C$4,'Lookup Data'!$B$3:$C$58,2,FALSE),TEXT(VLOOKUP(D14,'Lookup Data'!$E$3:$F$20,2,FALSE),"0"),TEXT(C14,"0000"))),"")</f>
        <v/>
      </c>
      <c r="F14" s="19" t="str">
        <f t="shared" si="0"/>
        <v/>
      </c>
    </row>
    <row r="15" spans="2:6" x14ac:dyDescent="0.25">
      <c r="B15" s="13"/>
      <c r="C15" s="13"/>
      <c r="D15" s="13"/>
      <c r="E15" s="21" t="str">
        <f>IF(AND(C15&lt;&gt;"",D15&lt;&gt;""),(CONCATENATE(VLOOKUP($C$4,'Lookup Data'!$B$3:$C$58,2,FALSE),TEXT(VLOOKUP(D15,'Lookup Data'!$E$3:$F$20,2,FALSE),"0"),TEXT(C15,"0000"))),"")</f>
        <v/>
      </c>
      <c r="F15" s="19" t="str">
        <f t="shared" si="0"/>
        <v/>
      </c>
    </row>
    <row r="16" spans="2:6" x14ac:dyDescent="0.25">
      <c r="B16" s="13"/>
      <c r="C16" s="13"/>
      <c r="D16" s="13"/>
      <c r="E16" s="21" t="str">
        <f>IF(AND(C16&lt;&gt;"",D16&lt;&gt;""),(CONCATENATE(VLOOKUP($C$4,'Lookup Data'!$B$3:$C$58,2,FALSE),TEXT(VLOOKUP(D16,'Lookup Data'!$E$3:$F$20,2,FALSE),"0"),TEXT(C16,"0000"))),"")</f>
        <v/>
      </c>
      <c r="F16" s="19" t="str">
        <f t="shared" si="0"/>
        <v/>
      </c>
    </row>
    <row r="17" spans="2:6" x14ac:dyDescent="0.25">
      <c r="B17" s="13"/>
      <c r="C17" s="13"/>
      <c r="D17" s="13"/>
      <c r="E17" s="21" t="str">
        <f>IF(AND(C17&lt;&gt;"",D17&lt;&gt;""),(CONCATENATE(VLOOKUP($C$4,'Lookup Data'!$B$3:$C$58,2,FALSE),TEXT(VLOOKUP(D17,'Lookup Data'!$E$3:$F$20,2,FALSE),"0"),TEXT(C17,"0000"))),"")</f>
        <v/>
      </c>
      <c r="F17" s="19" t="str">
        <f t="shared" si="0"/>
        <v/>
      </c>
    </row>
    <row r="18" spans="2:6" x14ac:dyDescent="0.25">
      <c r="B18" s="13"/>
      <c r="C18" s="13"/>
      <c r="D18" s="13"/>
      <c r="E18" s="21" t="str">
        <f>IF(AND(C18&lt;&gt;"",D18&lt;&gt;""),(CONCATENATE(VLOOKUP($C$4,'Lookup Data'!$B$3:$C$58,2,FALSE),TEXT(VLOOKUP(D18,'Lookup Data'!$E$3:$F$20,2,FALSE),"0"),TEXT(C18,"0000"))),"")</f>
        <v/>
      </c>
      <c r="F18" s="19" t="str">
        <f t="shared" si="0"/>
        <v/>
      </c>
    </row>
    <row r="19" spans="2:6" x14ac:dyDescent="0.25">
      <c r="B19" s="13"/>
      <c r="C19" s="13"/>
      <c r="D19" s="13"/>
      <c r="E19" s="21" t="str">
        <f>IF(AND(C19&lt;&gt;"",D19&lt;&gt;""),(CONCATENATE(VLOOKUP($C$4,'Lookup Data'!$B$3:$C$58,2,FALSE),TEXT(VLOOKUP(D19,'Lookup Data'!$E$3:$F$20,2,FALSE),"0"),TEXT(C19,"0000"))),"")</f>
        <v/>
      </c>
      <c r="F19" s="19" t="str">
        <f t="shared" si="0"/>
        <v/>
      </c>
    </row>
    <row r="20" spans="2:6" x14ac:dyDescent="0.25">
      <c r="B20" s="13"/>
      <c r="C20" s="13"/>
      <c r="D20" s="13"/>
      <c r="E20" s="21" t="str">
        <f>IF(AND(C20&lt;&gt;"",D20&lt;&gt;""),(CONCATENATE(VLOOKUP($C$4,'Lookup Data'!$B$3:$C$58,2,FALSE),TEXT(VLOOKUP(D20,'Lookup Data'!$E$3:$F$20,2,FALSE),"0"),TEXT(C20,"0000"))),"")</f>
        <v/>
      </c>
      <c r="F20" s="19" t="str">
        <f t="shared" si="0"/>
        <v/>
      </c>
    </row>
    <row r="21" spans="2:6" x14ac:dyDescent="0.25">
      <c r="B21" s="13"/>
      <c r="C21" s="13"/>
      <c r="D21" s="13"/>
      <c r="E21" s="21" t="str">
        <f>IF(AND(C21&lt;&gt;"",D21&lt;&gt;""),(CONCATENATE(VLOOKUP($C$4,'Lookup Data'!$B$3:$C$58,2,FALSE),TEXT(VLOOKUP(D21,'Lookup Data'!$E$3:$F$20,2,FALSE),"0"),TEXT(C21,"0000"))),"")</f>
        <v/>
      </c>
      <c r="F21" s="19" t="str">
        <f t="shared" si="0"/>
        <v/>
      </c>
    </row>
    <row r="22" spans="2:6" x14ac:dyDescent="0.25">
      <c r="B22" s="13"/>
      <c r="C22" s="13"/>
      <c r="D22" s="13"/>
      <c r="E22" s="21" t="str">
        <f>IF(AND(C22&lt;&gt;"",D22&lt;&gt;""),(CONCATENATE(VLOOKUP($C$4,'Lookup Data'!$B$3:$C$58,2,FALSE),TEXT(VLOOKUP(D22,'Lookup Data'!$E$3:$F$20,2,FALSE),"0"),TEXT(C22,"0000"))),"")</f>
        <v/>
      </c>
      <c r="F22" s="19" t="str">
        <f t="shared" si="0"/>
        <v/>
      </c>
    </row>
    <row r="23" spans="2:6" x14ac:dyDescent="0.25">
      <c r="B23" s="13"/>
      <c r="C23" s="13"/>
      <c r="D23" s="13"/>
      <c r="E23" s="21" t="str">
        <f>IF(AND(C23&lt;&gt;"",D23&lt;&gt;""),(CONCATENATE(VLOOKUP($C$4,'Lookup Data'!$B$3:$C$58,2,FALSE),TEXT(VLOOKUP(D23,'Lookup Data'!$E$3:$F$20,2,FALSE),"0"),TEXT(C23,"0000"))),"")</f>
        <v/>
      </c>
      <c r="F23" s="19" t="str">
        <f t="shared" si="0"/>
        <v/>
      </c>
    </row>
    <row r="24" spans="2:6" x14ac:dyDescent="0.25">
      <c r="B24" s="13"/>
      <c r="C24" s="13"/>
      <c r="D24" s="13"/>
      <c r="E24" s="21" t="str">
        <f>IF(AND(C24&lt;&gt;"",D24&lt;&gt;""),(CONCATENATE(VLOOKUP($C$4,'Lookup Data'!$B$3:$C$58,2,FALSE),TEXT(VLOOKUP(D24,'Lookup Data'!$E$3:$F$20,2,FALSE),"0"),TEXT(C24,"0000"))),"")</f>
        <v/>
      </c>
      <c r="F24" s="19" t="str">
        <f t="shared" si="0"/>
        <v/>
      </c>
    </row>
    <row r="25" spans="2:6" x14ac:dyDescent="0.25">
      <c r="B25" s="13"/>
      <c r="C25" s="13"/>
      <c r="D25" s="13"/>
      <c r="E25" s="21" t="str">
        <f>IF(AND(C25&lt;&gt;"",D25&lt;&gt;""),(CONCATENATE(VLOOKUP($C$4,'Lookup Data'!$B$3:$C$58,2,FALSE),TEXT(VLOOKUP(D25,'Lookup Data'!$E$3:$F$20,2,FALSE),"0"),TEXT(C25,"0000"))),"")</f>
        <v/>
      </c>
      <c r="F25" s="19" t="str">
        <f t="shared" si="0"/>
        <v/>
      </c>
    </row>
    <row r="26" spans="2:6" x14ac:dyDescent="0.25">
      <c r="B26" s="13"/>
      <c r="C26" s="13"/>
      <c r="D26" s="13"/>
      <c r="E26" s="21" t="str">
        <f>IF(AND(C26&lt;&gt;"",D26&lt;&gt;""),(CONCATENATE(VLOOKUP($C$4,'Lookup Data'!$B$3:$C$58,2,FALSE),TEXT(VLOOKUP(D26,'Lookup Data'!$E$3:$F$20,2,FALSE),"0"),TEXT(C26,"0000"))),"")</f>
        <v/>
      </c>
      <c r="F26" s="19" t="str">
        <f t="shared" si="0"/>
        <v/>
      </c>
    </row>
    <row r="27" spans="2:6" x14ac:dyDescent="0.25">
      <c r="B27" s="13"/>
      <c r="C27" s="13"/>
      <c r="D27" s="13"/>
      <c r="E27" s="21" t="str">
        <f>IF(AND(C27&lt;&gt;"",D27&lt;&gt;""),(CONCATENATE(VLOOKUP($C$4,'Lookup Data'!$B$3:$C$58,2,FALSE),TEXT(VLOOKUP(D27,'Lookup Data'!$E$3:$F$20,2,FALSE),"0"),TEXT(C27,"0000"))),"")</f>
        <v/>
      </c>
      <c r="F27" s="19" t="str">
        <f t="shared" si="0"/>
        <v/>
      </c>
    </row>
    <row r="28" spans="2:6" x14ac:dyDescent="0.25">
      <c r="B28" s="13"/>
      <c r="C28" s="13"/>
      <c r="D28" s="13"/>
      <c r="E28" s="21" t="str">
        <f>IF(AND(C28&lt;&gt;"",D28&lt;&gt;""),(CONCATENATE(VLOOKUP($C$4,'Lookup Data'!$B$3:$C$58,2,FALSE),TEXT(VLOOKUP(D28,'Lookup Data'!$E$3:$F$20,2,FALSE),"0"),TEXT(C28,"0000"))),"")</f>
        <v/>
      </c>
      <c r="F28" s="19" t="str">
        <f t="shared" si="0"/>
        <v/>
      </c>
    </row>
    <row r="29" spans="2:6" x14ac:dyDescent="0.25">
      <c r="B29" s="13"/>
      <c r="C29" s="13"/>
      <c r="D29" s="13"/>
      <c r="E29" s="21" t="str">
        <f>IF(AND(C29&lt;&gt;"",D29&lt;&gt;""),(CONCATENATE(VLOOKUP($C$4,'Lookup Data'!$B$3:$C$58,2,FALSE),TEXT(VLOOKUP(D29,'Lookup Data'!$E$3:$F$20,2,FALSE),"0"),TEXT(C29,"0000"))),"")</f>
        <v/>
      </c>
      <c r="F29" s="19" t="str">
        <f t="shared" si="0"/>
        <v/>
      </c>
    </row>
    <row r="30" spans="2:6" x14ac:dyDescent="0.25">
      <c r="B30" s="13"/>
      <c r="C30" s="13"/>
      <c r="D30" s="13"/>
      <c r="E30" s="21" t="str">
        <f>IF(AND(C30&lt;&gt;"",D30&lt;&gt;""),(CONCATENATE(VLOOKUP($C$4,'Lookup Data'!$B$3:$C$58,2,FALSE),TEXT(VLOOKUP(D30,'Lookup Data'!$E$3:$F$20,2,FALSE),"0"),TEXT(C30,"0000"))),"")</f>
        <v/>
      </c>
      <c r="F30" s="19" t="str">
        <f t="shared" si="0"/>
        <v/>
      </c>
    </row>
    <row r="31" spans="2:6" x14ac:dyDescent="0.25">
      <c r="B31" s="13"/>
      <c r="C31" s="13"/>
      <c r="D31" s="13"/>
      <c r="E31" s="21" t="str">
        <f>IF(AND(C31&lt;&gt;"",D31&lt;&gt;""),(CONCATENATE(VLOOKUP($C$4,'Lookup Data'!$B$3:$C$58,2,FALSE),TEXT(VLOOKUP(D31,'Lookup Data'!$E$3:$F$20,2,FALSE),"0"),TEXT(C31,"0000"))),"")</f>
        <v/>
      </c>
      <c r="F31" s="19" t="str">
        <f t="shared" si="0"/>
        <v/>
      </c>
    </row>
    <row r="32" spans="2:6" x14ac:dyDescent="0.25">
      <c r="B32" s="13"/>
      <c r="C32" s="13"/>
      <c r="D32" s="13"/>
      <c r="E32" s="21" t="str">
        <f>IF(AND(C32&lt;&gt;"",D32&lt;&gt;""),(CONCATENATE(VLOOKUP($C$4,'Lookup Data'!$B$3:$C$58,2,FALSE),TEXT(VLOOKUP(D32,'Lookup Data'!$E$3:$F$20,2,FALSE),"0"),TEXT(C32,"0000"))),"")</f>
        <v/>
      </c>
      <c r="F32" s="19" t="str">
        <f t="shared" si="0"/>
        <v/>
      </c>
    </row>
    <row r="33" spans="2:6" x14ac:dyDescent="0.25">
      <c r="B33" s="13"/>
      <c r="C33" s="13"/>
      <c r="D33" s="13"/>
      <c r="E33" s="21" t="str">
        <f>IF(AND(C33&lt;&gt;"",D33&lt;&gt;""),(CONCATENATE(VLOOKUP($C$4,'Lookup Data'!$B$3:$C$58,2,FALSE),TEXT(VLOOKUP(D33,'Lookup Data'!$E$3:$F$20,2,FALSE),"0"),TEXT(C33,"0000"))),"")</f>
        <v/>
      </c>
      <c r="F33" s="19" t="str">
        <f t="shared" si="0"/>
        <v/>
      </c>
    </row>
    <row r="34" spans="2:6" x14ac:dyDescent="0.25">
      <c r="B34" s="13"/>
      <c r="C34" s="13"/>
      <c r="D34" s="13"/>
      <c r="E34" s="21" t="str">
        <f>IF(AND(C34&lt;&gt;"",D34&lt;&gt;""),(CONCATENATE(VLOOKUP($C$4,'Lookup Data'!$B$3:$C$58,2,FALSE),TEXT(VLOOKUP(D34,'Lookup Data'!$E$3:$F$20,2,FALSE),"0"),TEXT(C34,"0000"))),"")</f>
        <v/>
      </c>
      <c r="F34" s="19" t="str">
        <f t="shared" si="0"/>
        <v/>
      </c>
    </row>
    <row r="35" spans="2:6" x14ac:dyDescent="0.25">
      <c r="B35" s="13"/>
      <c r="C35" s="13"/>
      <c r="D35" s="13"/>
      <c r="E35" s="21" t="str">
        <f>IF(AND(C35&lt;&gt;"",D35&lt;&gt;""),(CONCATENATE(VLOOKUP($C$4,'Lookup Data'!$B$3:$C$58,2,FALSE),TEXT(VLOOKUP(D35,'Lookup Data'!$E$3:$F$20,2,FALSE),"0"),TEXT(C35,"0000"))),"")</f>
        <v/>
      </c>
      <c r="F35" s="19" t="str">
        <f t="shared" si="0"/>
        <v/>
      </c>
    </row>
    <row r="36" spans="2:6" x14ac:dyDescent="0.25">
      <c r="B36" s="13"/>
      <c r="C36" s="13"/>
      <c r="D36" s="13"/>
      <c r="E36" s="21" t="str">
        <f>IF(AND(C36&lt;&gt;"",D36&lt;&gt;""),(CONCATENATE(VLOOKUP($C$4,'Lookup Data'!$B$3:$C$58,2,FALSE),TEXT(VLOOKUP(D36,'Lookup Data'!$E$3:$F$20,2,FALSE),"0"),TEXT(C36,"0000"))),"")</f>
        <v/>
      </c>
      <c r="F36" s="19" t="str">
        <f t="shared" si="0"/>
        <v/>
      </c>
    </row>
    <row r="37" spans="2:6" x14ac:dyDescent="0.25">
      <c r="B37" s="13"/>
      <c r="C37" s="13"/>
      <c r="D37" s="13"/>
      <c r="E37" s="21" t="str">
        <f>IF(AND(C37&lt;&gt;"",D37&lt;&gt;""),(CONCATENATE(VLOOKUP($C$4,'Lookup Data'!$B$3:$C$58,2,FALSE),TEXT(VLOOKUP(D37,'Lookup Data'!$E$3:$F$20,2,FALSE),"0"),TEXT(C37,"0000"))),"")</f>
        <v/>
      </c>
      <c r="F37" s="19" t="str">
        <f t="shared" si="0"/>
        <v/>
      </c>
    </row>
    <row r="38" spans="2:6" x14ac:dyDescent="0.25">
      <c r="B38" s="13"/>
      <c r="C38" s="13"/>
      <c r="D38" s="13"/>
      <c r="E38" s="21" t="str">
        <f>IF(AND(C38&lt;&gt;"",D38&lt;&gt;""),(CONCATENATE(VLOOKUP($C$4,'Lookup Data'!$B$3:$C$58,2,FALSE),TEXT(VLOOKUP(D38,'Lookup Data'!$E$3:$F$20,2,FALSE),"0"),TEXT(C38,"0000"))),"")</f>
        <v/>
      </c>
      <c r="F38" s="19" t="str">
        <f t="shared" si="0"/>
        <v/>
      </c>
    </row>
    <row r="39" spans="2:6" x14ac:dyDescent="0.25">
      <c r="B39" s="13"/>
      <c r="C39" s="13"/>
      <c r="D39" s="13"/>
      <c r="E39" s="21" t="str">
        <f>IF(AND(C39&lt;&gt;"",D39&lt;&gt;""),(CONCATENATE(VLOOKUP($C$4,'Lookup Data'!$B$3:$C$58,2,FALSE),TEXT(VLOOKUP(D39,'Lookup Data'!$E$3:$F$20,2,FALSE),"0"),TEXT(C39,"0000"))),"")</f>
        <v/>
      </c>
      <c r="F39" s="19" t="str">
        <f t="shared" si="0"/>
        <v/>
      </c>
    </row>
    <row r="40" spans="2:6" x14ac:dyDescent="0.25">
      <c r="B40" s="13"/>
      <c r="C40" s="13"/>
      <c r="D40" s="13"/>
      <c r="E40" s="21" t="str">
        <f>IF(AND(C40&lt;&gt;"",D40&lt;&gt;""),(CONCATENATE(VLOOKUP($C$4,'Lookup Data'!$B$3:$C$58,2,FALSE),TEXT(VLOOKUP(D40,'Lookup Data'!$E$3:$F$20,2,FALSE),"0"),TEXT(C40,"0000"))),"")</f>
        <v/>
      </c>
      <c r="F40" s="19" t="str">
        <f t="shared" si="0"/>
        <v/>
      </c>
    </row>
    <row r="41" spans="2:6" x14ac:dyDescent="0.25">
      <c r="B41" s="13"/>
      <c r="C41" s="13"/>
      <c r="D41" s="13"/>
      <c r="E41" s="21" t="str">
        <f>IF(AND(C41&lt;&gt;"",D41&lt;&gt;""),(CONCATENATE(VLOOKUP($C$4,'Lookup Data'!$B$3:$C$58,2,FALSE),TEXT(VLOOKUP(D41,'Lookup Data'!$E$3:$F$20,2,FALSE),"0"),TEXT(C41,"0000"))),"")</f>
        <v/>
      </c>
      <c r="F41" s="19" t="str">
        <f t="shared" si="0"/>
        <v/>
      </c>
    </row>
    <row r="42" spans="2:6" x14ac:dyDescent="0.25">
      <c r="B42" s="13"/>
      <c r="C42" s="13"/>
      <c r="D42" s="13"/>
      <c r="E42" s="21" t="str">
        <f>IF(AND(C42&lt;&gt;"",D42&lt;&gt;""),(CONCATENATE(VLOOKUP($C$4,'Lookup Data'!$B$3:$C$58,2,FALSE),TEXT(VLOOKUP(D42,'Lookup Data'!$E$3:$F$20,2,FALSE),"0"),TEXT(C42,"0000"))),"")</f>
        <v/>
      </c>
      <c r="F42" s="19" t="str">
        <f t="shared" si="0"/>
        <v/>
      </c>
    </row>
    <row r="43" spans="2:6" x14ac:dyDescent="0.25">
      <c r="B43" s="13"/>
      <c r="C43" s="13"/>
      <c r="D43" s="13"/>
      <c r="E43" s="21" t="str">
        <f>IF(AND(C43&lt;&gt;"",D43&lt;&gt;""),(CONCATENATE(VLOOKUP($C$4,'Lookup Data'!$B$3:$C$58,2,FALSE),TEXT(VLOOKUP(D43,'Lookup Data'!$E$3:$F$20,2,FALSE),"0"),TEXT(C43,"0000"))),"")</f>
        <v/>
      </c>
      <c r="F43" s="19" t="str">
        <f t="shared" si="0"/>
        <v/>
      </c>
    </row>
    <row r="44" spans="2:6" x14ac:dyDescent="0.25">
      <c r="B44" s="13"/>
      <c r="C44" s="13"/>
      <c r="D44" s="13"/>
      <c r="E44" s="21" t="str">
        <f>IF(AND(C44&lt;&gt;"",D44&lt;&gt;""),(CONCATENATE(VLOOKUP($C$4,'Lookup Data'!$B$3:$C$58,2,FALSE),TEXT(VLOOKUP(D44,'Lookup Data'!$E$3:$F$20,2,FALSE),"0"),TEXT(C44,"0000"))),"")</f>
        <v/>
      </c>
      <c r="F44" s="19" t="str">
        <f t="shared" si="0"/>
        <v/>
      </c>
    </row>
    <row r="45" spans="2:6" x14ac:dyDescent="0.25">
      <c r="B45" s="13"/>
      <c r="C45" s="13"/>
      <c r="D45" s="13"/>
      <c r="E45" s="21" t="str">
        <f>IF(AND(C45&lt;&gt;"",D45&lt;&gt;""),(CONCATENATE(VLOOKUP($C$4,'Lookup Data'!$B$3:$C$58,2,FALSE),TEXT(VLOOKUP(D45,'Lookup Data'!$E$3:$F$20,2,FALSE),"0"),TEXT(C45,"0000"))),"")</f>
        <v/>
      </c>
      <c r="F45" s="19" t="str">
        <f t="shared" si="0"/>
        <v/>
      </c>
    </row>
    <row r="46" spans="2:6" x14ac:dyDescent="0.25">
      <c r="B46" s="13"/>
      <c r="C46" s="13"/>
      <c r="D46" s="13"/>
      <c r="E46" s="21" t="str">
        <f>IF(AND(C46&lt;&gt;"",D46&lt;&gt;""),(CONCATENATE(VLOOKUP($C$4,'Lookup Data'!$B$3:$C$58,2,FALSE),TEXT(VLOOKUP(D46,'Lookup Data'!$E$3:$F$20,2,FALSE),"0"),TEXT(C46,"0000"))),"")</f>
        <v/>
      </c>
      <c r="F46" s="19" t="str">
        <f t="shared" si="0"/>
        <v/>
      </c>
    </row>
    <row r="47" spans="2:6" x14ac:dyDescent="0.25">
      <c r="B47" s="13"/>
      <c r="C47" s="13"/>
      <c r="D47" s="13"/>
      <c r="E47" s="21" t="str">
        <f>IF(AND(C47&lt;&gt;"",D47&lt;&gt;""),(CONCATENATE(VLOOKUP($C$4,'Lookup Data'!$B$3:$C$58,2,FALSE),TEXT(VLOOKUP(D47,'Lookup Data'!$E$3:$F$20,2,FALSE),"0"),TEXT(C47,"0000"))),"")</f>
        <v/>
      </c>
      <c r="F47" s="19" t="str">
        <f t="shared" si="0"/>
        <v/>
      </c>
    </row>
    <row r="48" spans="2:6" x14ac:dyDescent="0.25">
      <c r="B48" s="13"/>
      <c r="C48" s="13"/>
      <c r="D48" s="13"/>
      <c r="E48" s="21" t="str">
        <f>IF(AND(C48&lt;&gt;"",D48&lt;&gt;""),(CONCATENATE(VLOOKUP($C$4,'Lookup Data'!$B$3:$C$58,2,FALSE),TEXT(VLOOKUP(D48,'Lookup Data'!$E$3:$F$20,2,FALSE),"0"),TEXT(C48,"0000"))),"")</f>
        <v/>
      </c>
      <c r="F48" s="19" t="str">
        <f t="shared" si="0"/>
        <v/>
      </c>
    </row>
    <row r="49" spans="2:6" x14ac:dyDescent="0.25">
      <c r="B49" s="13"/>
      <c r="C49" s="13"/>
      <c r="D49" s="13"/>
      <c r="E49" s="21" t="str">
        <f>IF(AND(C49&lt;&gt;"",D49&lt;&gt;""),(CONCATENATE(VLOOKUP($C$4,'Lookup Data'!$B$3:$C$58,2,FALSE),TEXT(VLOOKUP(D49,'Lookup Data'!$E$3:$F$20,2,FALSE),"0"),TEXT(C49,"0000"))),"")</f>
        <v/>
      </c>
      <c r="F49" s="19" t="str">
        <f t="shared" si="0"/>
        <v/>
      </c>
    </row>
    <row r="50" spans="2:6" x14ac:dyDescent="0.25">
      <c r="B50" s="13"/>
      <c r="C50" s="13"/>
      <c r="D50" s="13"/>
      <c r="E50" s="21" t="str">
        <f>IF(AND(C50&lt;&gt;"",D50&lt;&gt;""),(CONCATENATE(VLOOKUP($C$4,'Lookup Data'!$B$3:$C$58,2,FALSE),TEXT(VLOOKUP(D50,'Lookup Data'!$E$3:$F$20,2,FALSE),"0"),TEXT(C50,"0000"))),"")</f>
        <v/>
      </c>
      <c r="F50" s="19" t="str">
        <f t="shared" si="0"/>
        <v/>
      </c>
    </row>
    <row r="51" spans="2:6" x14ac:dyDescent="0.25">
      <c r="B51" s="13"/>
      <c r="C51" s="13"/>
      <c r="D51" s="13"/>
      <c r="E51" s="21" t="str">
        <f>IF(AND(C51&lt;&gt;"",D51&lt;&gt;""),(CONCATENATE(VLOOKUP($C$4,'Lookup Data'!$B$3:$C$58,2,FALSE),TEXT(VLOOKUP(D51,'Lookup Data'!$E$3:$F$20,2,FALSE),"0"),TEXT(C51,"0000"))),"")</f>
        <v/>
      </c>
      <c r="F51" s="19" t="str">
        <f t="shared" si="0"/>
        <v/>
      </c>
    </row>
    <row r="52" spans="2:6" x14ac:dyDescent="0.25">
      <c r="B52" s="13"/>
      <c r="C52" s="13"/>
      <c r="D52" s="13"/>
      <c r="E52" s="21" t="str">
        <f>IF(AND(C52&lt;&gt;"",D52&lt;&gt;""),(CONCATENATE(VLOOKUP($C$4,'Lookup Data'!$B$3:$C$58,2,FALSE),TEXT(VLOOKUP(D52,'Lookup Data'!$E$3:$F$20,2,FALSE),"0"),TEXT(C52,"0000"))),"")</f>
        <v/>
      </c>
      <c r="F52" s="19" t="str">
        <f t="shared" si="0"/>
        <v/>
      </c>
    </row>
    <row r="53" spans="2:6" x14ac:dyDescent="0.25">
      <c r="B53" s="13"/>
      <c r="C53" s="13"/>
      <c r="D53" s="13"/>
      <c r="E53" s="21" t="str">
        <f>IF(AND(C53&lt;&gt;"",D53&lt;&gt;""),(CONCATENATE(VLOOKUP($C$4,'Lookup Data'!$B$3:$C$58,2,FALSE),TEXT(VLOOKUP(D53,'Lookup Data'!$E$3:$F$20,2,FALSE),"0"),TEXT(C53,"0000"))),"")</f>
        <v/>
      </c>
      <c r="F53" s="19" t="str">
        <f t="shared" si="0"/>
        <v/>
      </c>
    </row>
    <row r="54" spans="2:6" x14ac:dyDescent="0.25">
      <c r="B54" s="13"/>
      <c r="C54" s="13"/>
      <c r="D54" s="13"/>
      <c r="E54" s="21" t="str">
        <f>IF(AND(C54&lt;&gt;"",D54&lt;&gt;""),(CONCATENATE(VLOOKUP($C$4,'Lookup Data'!$B$3:$C$58,2,FALSE),TEXT(VLOOKUP(D54,'Lookup Data'!$E$3:$F$20,2,FALSE),"0"),TEXT(C54,"0000"))),"")</f>
        <v/>
      </c>
      <c r="F54" s="19" t="str">
        <f t="shared" si="0"/>
        <v/>
      </c>
    </row>
    <row r="55" spans="2:6" x14ac:dyDescent="0.25">
      <c r="B55" s="13"/>
      <c r="C55" s="13"/>
      <c r="D55" s="13"/>
      <c r="E55" s="21" t="str">
        <f>IF(AND(C55&lt;&gt;"",D55&lt;&gt;""),(CONCATENATE(VLOOKUP($C$4,'Lookup Data'!$B$3:$C$58,2,FALSE),TEXT(VLOOKUP(D55,'Lookup Data'!$E$3:$F$20,2,FALSE),"0"),TEXT(C55,"0000"))),"")</f>
        <v/>
      </c>
      <c r="F55" s="19" t="str">
        <f t="shared" si="0"/>
        <v/>
      </c>
    </row>
    <row r="56" spans="2:6" x14ac:dyDescent="0.25">
      <c r="B56" s="13"/>
      <c r="C56" s="13"/>
      <c r="D56" s="13"/>
      <c r="E56" s="21" t="str">
        <f>IF(AND(C56&lt;&gt;"",D56&lt;&gt;""),(CONCATENATE(VLOOKUP($C$4,'Lookup Data'!$B$3:$C$58,2,FALSE),TEXT(VLOOKUP(D56,'Lookup Data'!$E$3:$F$20,2,FALSE),"0"),TEXT(C56,"0000"))),"")</f>
        <v/>
      </c>
      <c r="F56" s="19" t="str">
        <f t="shared" si="0"/>
        <v/>
      </c>
    </row>
    <row r="57" spans="2:6" x14ac:dyDescent="0.25">
      <c r="B57" s="13"/>
      <c r="C57" s="13"/>
      <c r="D57" s="13"/>
      <c r="E57" s="21" t="str">
        <f>IF(AND(C57&lt;&gt;"",D57&lt;&gt;""),(CONCATENATE(VLOOKUP($C$4,'Lookup Data'!$B$3:$C$58,2,FALSE),TEXT(VLOOKUP(D57,'Lookup Data'!$E$3:$F$20,2,FALSE),"0"),TEXT(C57,"0000"))),"")</f>
        <v/>
      </c>
      <c r="F57" s="19" t="str">
        <f t="shared" si="0"/>
        <v/>
      </c>
    </row>
    <row r="58" spans="2:6" x14ac:dyDescent="0.25">
      <c r="B58" s="13"/>
      <c r="C58" s="13"/>
      <c r="D58" s="13"/>
      <c r="E58" s="21" t="str">
        <f>IF(AND(C58&lt;&gt;"",D58&lt;&gt;""),(CONCATENATE(VLOOKUP($C$4,'Lookup Data'!$B$3:$C$58,2,FALSE),TEXT(VLOOKUP(D58,'Lookup Data'!$E$3:$F$20,2,FALSE),"0"),TEXT(C58,"0000"))),"")</f>
        <v/>
      </c>
      <c r="F58" s="19" t="str">
        <f t="shared" si="0"/>
        <v/>
      </c>
    </row>
    <row r="59" spans="2:6" x14ac:dyDescent="0.25">
      <c r="B59" s="13"/>
      <c r="C59" s="13"/>
      <c r="D59" s="13"/>
      <c r="E59" s="21" t="str">
        <f>IF(AND(C59&lt;&gt;"",D59&lt;&gt;""),(CONCATENATE(VLOOKUP($C$4,'Lookup Data'!$B$3:$C$58,2,FALSE),TEXT(VLOOKUP(D59,'Lookup Data'!$E$3:$F$20,2,FALSE),"0"),TEXT(C59,"0000"))),"")</f>
        <v/>
      </c>
      <c r="F59" s="19" t="str">
        <f t="shared" si="0"/>
        <v/>
      </c>
    </row>
    <row r="60" spans="2:6" x14ac:dyDescent="0.25">
      <c r="B60" s="13"/>
      <c r="C60" s="13"/>
      <c r="D60" s="13"/>
      <c r="E60" s="21" t="str">
        <f>IF(AND(C60&lt;&gt;"",D60&lt;&gt;""),(CONCATENATE(VLOOKUP($C$4,'Lookup Data'!$B$3:$C$58,2,FALSE),TEXT(VLOOKUP(D60,'Lookup Data'!$E$3:$F$20,2,FALSE),"0"),TEXT(C60,"0000"))),"")</f>
        <v/>
      </c>
      <c r="F60" s="19" t="str">
        <f t="shared" si="0"/>
        <v/>
      </c>
    </row>
    <row r="61" spans="2:6" x14ac:dyDescent="0.25">
      <c r="B61" s="13"/>
      <c r="C61" s="13"/>
      <c r="D61" s="13"/>
      <c r="E61" s="21" t="str">
        <f>IF(AND(C61&lt;&gt;"",D61&lt;&gt;""),(CONCATENATE(VLOOKUP($C$4,'Lookup Data'!$B$3:$C$58,2,FALSE),TEXT(VLOOKUP(D61,'Lookup Data'!$E$3:$F$20,2,FALSE),"0"),TEXT(C61,"0000"))),"")</f>
        <v/>
      </c>
      <c r="F61" s="19" t="str">
        <f t="shared" si="0"/>
        <v/>
      </c>
    </row>
    <row r="62" spans="2:6" x14ac:dyDescent="0.25">
      <c r="B62" s="13"/>
      <c r="C62" s="13"/>
      <c r="D62" s="13"/>
      <c r="E62" s="21" t="str">
        <f>IF(AND(C62&lt;&gt;"",D62&lt;&gt;""),(CONCATENATE(VLOOKUP($C$4,'Lookup Data'!$B$3:$C$58,2,FALSE),TEXT(VLOOKUP(D62,'Lookup Data'!$E$3:$F$20,2,FALSE),"0"),TEXT(C62,"0000"))),"")</f>
        <v/>
      </c>
      <c r="F62" s="19" t="str">
        <f t="shared" si="0"/>
        <v/>
      </c>
    </row>
    <row r="63" spans="2:6" x14ac:dyDescent="0.25">
      <c r="B63" s="13"/>
      <c r="C63" s="13"/>
      <c r="D63" s="13"/>
      <c r="E63" s="21" t="str">
        <f>IF(AND(C63&lt;&gt;"",D63&lt;&gt;""),(CONCATENATE(VLOOKUP($C$4,'Lookup Data'!$B$3:$C$58,2,FALSE),TEXT(VLOOKUP(D63,'Lookup Data'!$E$3:$F$20,2,FALSE),"0"),TEXT(C63,"0000"))),"")</f>
        <v/>
      </c>
      <c r="F63" s="19" t="str">
        <f t="shared" si="0"/>
        <v/>
      </c>
    </row>
    <row r="64" spans="2:6" x14ac:dyDescent="0.25">
      <c r="B64" s="13"/>
      <c r="C64" s="13"/>
      <c r="D64" s="13"/>
      <c r="E64" s="21" t="str">
        <f>IF(AND(C64&lt;&gt;"",D64&lt;&gt;""),(CONCATENATE(VLOOKUP($C$4,'Lookup Data'!$B$3:$C$58,2,FALSE),TEXT(VLOOKUP(D64,'Lookup Data'!$E$3:$F$20,2,FALSE),"0"),TEXT(C64,"0000"))),"")</f>
        <v/>
      </c>
      <c r="F64" s="19" t="str">
        <f t="shared" si="0"/>
        <v/>
      </c>
    </row>
    <row r="65" spans="2:6" x14ac:dyDescent="0.25">
      <c r="B65" s="13"/>
      <c r="C65" s="13"/>
      <c r="D65" s="13"/>
      <c r="E65" s="21" t="str">
        <f>IF(AND(C65&lt;&gt;"",D65&lt;&gt;""),(CONCATENATE(VLOOKUP($C$4,'Lookup Data'!$B$3:$C$58,2,FALSE),TEXT(VLOOKUP(D65,'Lookup Data'!$E$3:$F$20,2,FALSE),"0"),TEXT(C65,"0000"))),"")</f>
        <v/>
      </c>
      <c r="F65" s="19" t="str">
        <f t="shared" si="0"/>
        <v/>
      </c>
    </row>
    <row r="66" spans="2:6" x14ac:dyDescent="0.25">
      <c r="B66" s="13"/>
      <c r="C66" s="13"/>
      <c r="D66" s="13"/>
      <c r="E66" s="21" t="str">
        <f>IF(AND(C66&lt;&gt;"",D66&lt;&gt;""),(CONCATENATE(VLOOKUP($C$4,'Lookup Data'!$B$3:$C$58,2,FALSE),TEXT(VLOOKUP(D66,'Lookup Data'!$E$3:$F$20,2,FALSE),"0"),TEXT(C66,"0000"))),"")</f>
        <v/>
      </c>
      <c r="F66" s="19" t="str">
        <f t="shared" si="0"/>
        <v/>
      </c>
    </row>
    <row r="67" spans="2:6" x14ac:dyDescent="0.25">
      <c r="B67" s="13"/>
      <c r="C67" s="13"/>
      <c r="D67" s="13"/>
      <c r="E67" s="21" t="str">
        <f>IF(AND(C67&lt;&gt;"",D67&lt;&gt;""),(CONCATENATE(VLOOKUP($C$4,'Lookup Data'!$B$3:$C$58,2,FALSE),TEXT(VLOOKUP(D67,'Lookup Data'!$E$3:$F$20,2,FALSE),"0"),TEXT(C67,"0000"))),"")</f>
        <v/>
      </c>
      <c r="F67" s="19" t="str">
        <f t="shared" si="0"/>
        <v/>
      </c>
    </row>
    <row r="68" spans="2:6" x14ac:dyDescent="0.25">
      <c r="B68" s="13"/>
      <c r="C68" s="13"/>
      <c r="D68" s="13"/>
      <c r="E68" s="21" t="str">
        <f>IF(AND(C68&lt;&gt;"",D68&lt;&gt;""),(CONCATENATE(VLOOKUP($C$4,'Lookup Data'!$B$3:$C$58,2,FALSE),TEXT(VLOOKUP(D68,'Lookup Data'!$E$3:$F$20,2,FALSE),"0"),TEXT(C68,"0000"))),"")</f>
        <v/>
      </c>
      <c r="F68" s="19" t="str">
        <f t="shared" si="0"/>
        <v/>
      </c>
    </row>
    <row r="69" spans="2:6" x14ac:dyDescent="0.25">
      <c r="B69" s="13"/>
      <c r="C69" s="13"/>
      <c r="D69" s="13"/>
      <c r="E69" s="21" t="str">
        <f>IF(AND(C69&lt;&gt;"",D69&lt;&gt;""),(CONCATENATE(VLOOKUP($C$4,'Lookup Data'!$B$3:$C$58,2,FALSE),TEXT(VLOOKUP(D69,'Lookup Data'!$E$3:$F$20,2,FALSE),"0"),TEXT(C69,"0000"))),"")</f>
        <v/>
      </c>
      <c r="F69" s="19" t="str">
        <f t="shared" si="0"/>
        <v/>
      </c>
    </row>
    <row r="70" spans="2:6" x14ac:dyDescent="0.25">
      <c r="B70" s="13"/>
      <c r="C70" s="13"/>
      <c r="D70" s="13"/>
      <c r="E70" s="21" t="str">
        <f>IF(AND(C70&lt;&gt;"",D70&lt;&gt;""),(CONCATENATE(VLOOKUP($C$4,'Lookup Data'!$B$3:$C$58,2,FALSE),TEXT(VLOOKUP(D70,'Lookup Data'!$E$3:$F$20,2,FALSE),"0"),TEXT(C70,"0000"))),"")</f>
        <v/>
      </c>
      <c r="F70" s="19" t="str">
        <f t="shared" si="0"/>
        <v/>
      </c>
    </row>
    <row r="71" spans="2:6" x14ac:dyDescent="0.25">
      <c r="B71" s="13"/>
      <c r="C71" s="13"/>
      <c r="D71" s="13"/>
      <c r="E71" s="21" t="str">
        <f>IF(AND(C71&lt;&gt;"",D71&lt;&gt;""),(CONCATENATE(VLOOKUP($C$4,'Lookup Data'!$B$3:$C$58,2,FALSE),TEXT(VLOOKUP(D71,'Lookup Data'!$E$3:$F$20,2,FALSE),"0"),TEXT(C71,"0000"))),"")</f>
        <v/>
      </c>
      <c r="F71" s="19" t="str">
        <f t="shared" ref="F71:F134" si="1">IFERROR(IF(OR(COUNTBLANK(C71:E71)=0,COUNTBLANK(C71:E71)=3),IF(AND(E71&lt;&gt;"",COUNTIF($E:$E,E71)&gt;1),"ERROR - Duplicate Contract ID",""),"ERROR - Missing parameter"),"ERROR - LSE not selected")</f>
        <v/>
      </c>
    </row>
    <row r="72" spans="2:6" x14ac:dyDescent="0.25">
      <c r="B72" s="13"/>
      <c r="C72" s="13"/>
      <c r="D72" s="13"/>
      <c r="E72" s="21" t="str">
        <f>IF(AND(C72&lt;&gt;"",D72&lt;&gt;""),(CONCATENATE(VLOOKUP($C$4,'Lookup Data'!$B$3:$C$58,2,FALSE),TEXT(VLOOKUP(D72,'Lookup Data'!$E$3:$F$20,2,FALSE),"0"),TEXT(C72,"0000"))),"")</f>
        <v/>
      </c>
      <c r="F72" s="19" t="str">
        <f t="shared" si="1"/>
        <v/>
      </c>
    </row>
    <row r="73" spans="2:6" x14ac:dyDescent="0.25">
      <c r="B73" s="13"/>
      <c r="C73" s="13"/>
      <c r="D73" s="13"/>
      <c r="E73" s="21" t="str">
        <f>IF(AND(C73&lt;&gt;"",D73&lt;&gt;""),(CONCATENATE(VLOOKUP($C$4,'Lookup Data'!$B$3:$C$58,2,FALSE),TEXT(VLOOKUP(D73,'Lookup Data'!$E$3:$F$20,2,FALSE),"0"),TEXT(C73,"0000"))),"")</f>
        <v/>
      </c>
      <c r="F73" s="19" t="str">
        <f t="shared" si="1"/>
        <v/>
      </c>
    </row>
    <row r="74" spans="2:6" x14ac:dyDescent="0.25">
      <c r="B74" s="13"/>
      <c r="C74" s="13"/>
      <c r="D74" s="13"/>
      <c r="E74" s="21" t="str">
        <f>IF(AND(C74&lt;&gt;"",D74&lt;&gt;""),(CONCATENATE(VLOOKUP($C$4,'Lookup Data'!$B$3:$C$58,2,FALSE),TEXT(VLOOKUP(D74,'Lookup Data'!$E$3:$F$20,2,FALSE),"0"),TEXT(C74,"0000"))),"")</f>
        <v/>
      </c>
      <c r="F74" s="19" t="str">
        <f t="shared" si="1"/>
        <v/>
      </c>
    </row>
    <row r="75" spans="2:6" x14ac:dyDescent="0.25">
      <c r="B75" s="13"/>
      <c r="C75" s="13"/>
      <c r="D75" s="13"/>
      <c r="E75" s="21" t="str">
        <f>IF(AND(C75&lt;&gt;"",D75&lt;&gt;""),(CONCATENATE(VLOOKUP($C$4,'Lookup Data'!$B$3:$C$58,2,FALSE),TEXT(VLOOKUP(D75,'Lookup Data'!$E$3:$F$20,2,FALSE),"0"),TEXT(C75,"0000"))),"")</f>
        <v/>
      </c>
      <c r="F75" s="19" t="str">
        <f t="shared" si="1"/>
        <v/>
      </c>
    </row>
    <row r="76" spans="2:6" x14ac:dyDescent="0.25">
      <c r="B76" s="13"/>
      <c r="C76" s="13"/>
      <c r="D76" s="13"/>
      <c r="E76" s="21" t="str">
        <f>IF(AND(C76&lt;&gt;"",D76&lt;&gt;""),(CONCATENATE(VLOOKUP($C$4,'Lookup Data'!$B$3:$C$58,2,FALSE),TEXT(VLOOKUP(D76,'Lookup Data'!$E$3:$F$20,2,FALSE),"0"),TEXT(C76,"0000"))),"")</f>
        <v/>
      </c>
      <c r="F76" s="19" t="str">
        <f t="shared" si="1"/>
        <v/>
      </c>
    </row>
    <row r="77" spans="2:6" x14ac:dyDescent="0.25">
      <c r="B77" s="13"/>
      <c r="C77" s="13"/>
      <c r="D77" s="13"/>
      <c r="E77" s="21" t="str">
        <f>IF(AND(C77&lt;&gt;"",D77&lt;&gt;""),(CONCATENATE(VLOOKUP($C$4,'Lookup Data'!$B$3:$C$58,2,FALSE),TEXT(VLOOKUP(D77,'Lookup Data'!$E$3:$F$20,2,FALSE),"0"),TEXT(C77,"0000"))),"")</f>
        <v/>
      </c>
      <c r="F77" s="19" t="str">
        <f t="shared" si="1"/>
        <v/>
      </c>
    </row>
    <row r="78" spans="2:6" x14ac:dyDescent="0.25">
      <c r="B78" s="13"/>
      <c r="C78" s="13"/>
      <c r="D78" s="13"/>
      <c r="E78" s="21" t="str">
        <f>IF(AND(C78&lt;&gt;"",D78&lt;&gt;""),(CONCATENATE(VLOOKUP($C$4,'Lookup Data'!$B$3:$C$58,2,FALSE),TEXT(VLOOKUP(D78,'Lookup Data'!$E$3:$F$20,2,FALSE),"0"),TEXT(C78,"0000"))),"")</f>
        <v/>
      </c>
      <c r="F78" s="19" t="str">
        <f t="shared" si="1"/>
        <v/>
      </c>
    </row>
    <row r="79" spans="2:6" x14ac:dyDescent="0.25">
      <c r="B79" s="13"/>
      <c r="C79" s="13"/>
      <c r="D79" s="13"/>
      <c r="E79" s="21" t="str">
        <f>IF(AND(C79&lt;&gt;"",D79&lt;&gt;""),(CONCATENATE(VLOOKUP($C$4,'Lookup Data'!$B$3:$C$58,2,FALSE),TEXT(VLOOKUP(D79,'Lookup Data'!$E$3:$F$20,2,FALSE),"0"),TEXT(C79,"0000"))),"")</f>
        <v/>
      </c>
      <c r="F79" s="19" t="str">
        <f t="shared" si="1"/>
        <v/>
      </c>
    </row>
    <row r="80" spans="2:6" x14ac:dyDescent="0.25">
      <c r="B80" s="13"/>
      <c r="C80" s="13"/>
      <c r="D80" s="13"/>
      <c r="E80" s="21" t="str">
        <f>IF(AND(C80&lt;&gt;"",D80&lt;&gt;""),(CONCATENATE(VLOOKUP($C$4,'Lookup Data'!$B$3:$C$58,2,FALSE),TEXT(VLOOKUP(D80,'Lookup Data'!$E$3:$F$20,2,FALSE),"0"),TEXT(C80,"0000"))),"")</f>
        <v/>
      </c>
      <c r="F80" s="19" t="str">
        <f t="shared" si="1"/>
        <v/>
      </c>
    </row>
    <row r="81" spans="2:6" x14ac:dyDescent="0.25">
      <c r="B81" s="13"/>
      <c r="C81" s="13"/>
      <c r="D81" s="13"/>
      <c r="E81" s="21" t="str">
        <f>IF(AND(C81&lt;&gt;"",D81&lt;&gt;""),(CONCATENATE(VLOOKUP($C$4,'Lookup Data'!$B$3:$C$58,2,FALSE),TEXT(VLOOKUP(D81,'Lookup Data'!$E$3:$F$20,2,FALSE),"0"),TEXT(C81,"0000"))),"")</f>
        <v/>
      </c>
      <c r="F81" s="19" t="str">
        <f t="shared" si="1"/>
        <v/>
      </c>
    </row>
    <row r="82" spans="2:6" x14ac:dyDescent="0.25">
      <c r="B82" s="13"/>
      <c r="C82" s="13"/>
      <c r="D82" s="13"/>
      <c r="E82" s="21" t="str">
        <f>IF(AND(C82&lt;&gt;"",D82&lt;&gt;""),(CONCATENATE(VLOOKUP($C$4,'Lookup Data'!$B$3:$C$58,2,FALSE),TEXT(VLOOKUP(D82,'Lookup Data'!$E$3:$F$20,2,FALSE),"0"),TEXT(C82,"0000"))),"")</f>
        <v/>
      </c>
      <c r="F82" s="19" t="str">
        <f t="shared" si="1"/>
        <v/>
      </c>
    </row>
    <row r="83" spans="2:6" x14ac:dyDescent="0.25">
      <c r="B83" s="13"/>
      <c r="C83" s="13"/>
      <c r="D83" s="13"/>
      <c r="E83" s="21" t="str">
        <f>IF(AND(C83&lt;&gt;"",D83&lt;&gt;""),(CONCATENATE(VLOOKUP($C$4,'Lookup Data'!$B$3:$C$58,2,FALSE),TEXT(VLOOKUP(D83,'Lookup Data'!$E$3:$F$20,2,FALSE),"0"),TEXT(C83,"0000"))),"")</f>
        <v/>
      </c>
      <c r="F83" s="19" t="str">
        <f t="shared" si="1"/>
        <v/>
      </c>
    </row>
    <row r="84" spans="2:6" x14ac:dyDescent="0.25">
      <c r="B84" s="13"/>
      <c r="C84" s="13"/>
      <c r="D84" s="13"/>
      <c r="E84" s="21" t="str">
        <f>IF(AND(C84&lt;&gt;"",D84&lt;&gt;""),(CONCATENATE(VLOOKUP($C$4,'Lookup Data'!$B$3:$C$58,2,FALSE),TEXT(VLOOKUP(D84,'Lookup Data'!$E$3:$F$20,2,FALSE),"0"),TEXT(C84,"0000"))),"")</f>
        <v/>
      </c>
      <c r="F84" s="19" t="str">
        <f t="shared" si="1"/>
        <v/>
      </c>
    </row>
    <row r="85" spans="2:6" x14ac:dyDescent="0.25">
      <c r="B85" s="13"/>
      <c r="C85" s="13"/>
      <c r="D85" s="13"/>
      <c r="E85" s="21" t="str">
        <f>IF(AND(C85&lt;&gt;"",D85&lt;&gt;""),(CONCATENATE(VLOOKUP($C$4,'Lookup Data'!$B$3:$C$58,2,FALSE),TEXT(VLOOKUP(D85,'Lookup Data'!$E$3:$F$20,2,FALSE),"0"),TEXT(C85,"0000"))),"")</f>
        <v/>
      </c>
      <c r="F85" s="19" t="str">
        <f t="shared" si="1"/>
        <v/>
      </c>
    </row>
    <row r="86" spans="2:6" x14ac:dyDescent="0.25">
      <c r="B86" s="13"/>
      <c r="C86" s="13"/>
      <c r="D86" s="13"/>
      <c r="E86" s="21" t="str">
        <f>IF(AND(C86&lt;&gt;"",D86&lt;&gt;""),(CONCATENATE(VLOOKUP($C$4,'Lookup Data'!$B$3:$C$58,2,FALSE),TEXT(VLOOKUP(D86,'Lookup Data'!$E$3:$F$20,2,FALSE),"0"),TEXT(C86,"0000"))),"")</f>
        <v/>
      </c>
      <c r="F86" s="19" t="str">
        <f t="shared" si="1"/>
        <v/>
      </c>
    </row>
    <row r="87" spans="2:6" x14ac:dyDescent="0.25">
      <c r="B87" s="13"/>
      <c r="C87" s="13"/>
      <c r="D87" s="13"/>
      <c r="E87" s="21" t="str">
        <f>IF(AND(C87&lt;&gt;"",D87&lt;&gt;""),(CONCATENATE(VLOOKUP($C$4,'Lookup Data'!$B$3:$C$58,2,FALSE),TEXT(VLOOKUP(D87,'Lookup Data'!$E$3:$F$20,2,FALSE),"0"),TEXT(C87,"0000"))),"")</f>
        <v/>
      </c>
      <c r="F87" s="19" t="str">
        <f t="shared" si="1"/>
        <v/>
      </c>
    </row>
    <row r="88" spans="2:6" x14ac:dyDescent="0.25">
      <c r="B88" s="13"/>
      <c r="C88" s="13"/>
      <c r="D88" s="13"/>
      <c r="E88" s="21" t="str">
        <f>IF(AND(C88&lt;&gt;"",D88&lt;&gt;""),(CONCATENATE(VLOOKUP($C$4,'Lookup Data'!$B$3:$C$58,2,FALSE),TEXT(VLOOKUP(D88,'Lookup Data'!$E$3:$F$20,2,FALSE),"0"),TEXT(C88,"0000"))),"")</f>
        <v/>
      </c>
      <c r="F88" s="19" t="str">
        <f t="shared" si="1"/>
        <v/>
      </c>
    </row>
    <row r="89" spans="2:6" x14ac:dyDescent="0.25">
      <c r="B89" s="13"/>
      <c r="C89" s="13"/>
      <c r="D89" s="13"/>
      <c r="E89" s="21" t="str">
        <f>IF(AND(C89&lt;&gt;"",D89&lt;&gt;""),(CONCATENATE(VLOOKUP($C$4,'Lookup Data'!$B$3:$C$58,2,FALSE),TEXT(VLOOKUP(D89,'Lookup Data'!$E$3:$F$20,2,FALSE),"0"),TEXT(C89,"0000"))),"")</f>
        <v/>
      </c>
      <c r="F89" s="19" t="str">
        <f t="shared" si="1"/>
        <v/>
      </c>
    </row>
    <row r="90" spans="2:6" x14ac:dyDescent="0.25">
      <c r="B90" s="13"/>
      <c r="C90" s="13"/>
      <c r="D90" s="13"/>
      <c r="E90" s="21" t="str">
        <f>IF(AND(C90&lt;&gt;"",D90&lt;&gt;""),(CONCATENATE(VLOOKUP($C$4,'Lookup Data'!$B$3:$C$58,2,FALSE),TEXT(VLOOKUP(D90,'Lookup Data'!$E$3:$F$20,2,FALSE),"0"),TEXT(C90,"0000"))),"")</f>
        <v/>
      </c>
      <c r="F90" s="19" t="str">
        <f t="shared" si="1"/>
        <v/>
      </c>
    </row>
    <row r="91" spans="2:6" x14ac:dyDescent="0.25">
      <c r="B91" s="13"/>
      <c r="C91" s="13"/>
      <c r="D91" s="13"/>
      <c r="E91" s="21" t="str">
        <f>IF(AND(C91&lt;&gt;"",D91&lt;&gt;""),(CONCATENATE(VLOOKUP($C$4,'Lookup Data'!$B$3:$C$58,2,FALSE),TEXT(VLOOKUP(D91,'Lookup Data'!$E$3:$F$20,2,FALSE),"0"),TEXT(C91,"0000"))),"")</f>
        <v/>
      </c>
      <c r="F91" s="19" t="str">
        <f t="shared" si="1"/>
        <v/>
      </c>
    </row>
    <row r="92" spans="2:6" x14ac:dyDescent="0.25">
      <c r="B92" s="13"/>
      <c r="C92" s="13"/>
      <c r="D92" s="13"/>
      <c r="E92" s="21" t="str">
        <f>IF(AND(C92&lt;&gt;"",D92&lt;&gt;""),(CONCATENATE(VLOOKUP($C$4,'Lookup Data'!$B$3:$C$58,2,FALSE),TEXT(VLOOKUP(D92,'Lookup Data'!$E$3:$F$20,2,FALSE),"0"),TEXT(C92,"0000"))),"")</f>
        <v/>
      </c>
      <c r="F92" s="19" t="str">
        <f t="shared" si="1"/>
        <v/>
      </c>
    </row>
    <row r="93" spans="2:6" x14ac:dyDescent="0.25">
      <c r="B93" s="13"/>
      <c r="C93" s="13"/>
      <c r="D93" s="13"/>
      <c r="E93" s="21" t="str">
        <f>IF(AND(C93&lt;&gt;"",D93&lt;&gt;""),(CONCATENATE(VLOOKUP($C$4,'Lookup Data'!$B$3:$C$58,2,FALSE),TEXT(VLOOKUP(D93,'Lookup Data'!$E$3:$F$20,2,FALSE),"0"),TEXT(C93,"0000"))),"")</f>
        <v/>
      </c>
      <c r="F93" s="19" t="str">
        <f t="shared" si="1"/>
        <v/>
      </c>
    </row>
    <row r="94" spans="2:6" x14ac:dyDescent="0.25">
      <c r="B94" s="13"/>
      <c r="C94" s="13"/>
      <c r="D94" s="13"/>
      <c r="E94" s="21" t="str">
        <f>IF(AND(C94&lt;&gt;"",D94&lt;&gt;""),(CONCATENATE(VLOOKUP($C$4,'Lookup Data'!$B$3:$C$58,2,FALSE),TEXT(VLOOKUP(D94,'Lookup Data'!$E$3:$F$20,2,FALSE),"0"),TEXT(C94,"0000"))),"")</f>
        <v/>
      </c>
      <c r="F94" s="19" t="str">
        <f t="shared" si="1"/>
        <v/>
      </c>
    </row>
    <row r="95" spans="2:6" x14ac:dyDescent="0.25">
      <c r="B95" s="13"/>
      <c r="C95" s="13"/>
      <c r="D95" s="13"/>
      <c r="E95" s="21" t="str">
        <f>IF(AND(C95&lt;&gt;"",D95&lt;&gt;""),(CONCATENATE(VLOOKUP($C$4,'Lookup Data'!$B$3:$C$58,2,FALSE),TEXT(VLOOKUP(D95,'Lookup Data'!$E$3:$F$20,2,FALSE),"0"),TEXT(C95,"0000"))),"")</f>
        <v/>
      </c>
      <c r="F95" s="19" t="str">
        <f t="shared" si="1"/>
        <v/>
      </c>
    </row>
    <row r="96" spans="2:6" x14ac:dyDescent="0.25">
      <c r="B96" s="13"/>
      <c r="C96" s="13"/>
      <c r="D96" s="13"/>
      <c r="E96" s="21" t="str">
        <f>IF(AND(C96&lt;&gt;"",D96&lt;&gt;""),(CONCATENATE(VLOOKUP($C$4,'Lookup Data'!$B$3:$C$58,2,FALSE),TEXT(VLOOKUP(D96,'Lookup Data'!$E$3:$F$20,2,FALSE),"0"),TEXT(C96,"0000"))),"")</f>
        <v/>
      </c>
      <c r="F96" s="19" t="str">
        <f t="shared" si="1"/>
        <v/>
      </c>
    </row>
    <row r="97" spans="2:6" x14ac:dyDescent="0.25">
      <c r="B97" s="13"/>
      <c r="C97" s="13"/>
      <c r="D97" s="13"/>
      <c r="E97" s="21" t="str">
        <f>IF(AND(C97&lt;&gt;"",D97&lt;&gt;""),(CONCATENATE(VLOOKUP($C$4,'Lookup Data'!$B$3:$C$58,2,FALSE),TEXT(VLOOKUP(D97,'Lookup Data'!$E$3:$F$20,2,FALSE),"0"),TEXT(C97,"0000"))),"")</f>
        <v/>
      </c>
      <c r="F97" s="19" t="str">
        <f t="shared" si="1"/>
        <v/>
      </c>
    </row>
    <row r="98" spans="2:6" x14ac:dyDescent="0.25">
      <c r="B98" s="13"/>
      <c r="C98" s="13"/>
      <c r="D98" s="13"/>
      <c r="E98" s="21" t="str">
        <f>IF(AND(C98&lt;&gt;"",D98&lt;&gt;""),(CONCATENATE(VLOOKUP($C$4,'Lookup Data'!$B$3:$C$58,2,FALSE),TEXT(VLOOKUP(D98,'Lookup Data'!$E$3:$F$20,2,FALSE),"0"),TEXT(C98,"0000"))),"")</f>
        <v/>
      </c>
      <c r="F98" s="19" t="str">
        <f t="shared" si="1"/>
        <v/>
      </c>
    </row>
    <row r="99" spans="2:6" x14ac:dyDescent="0.25">
      <c r="B99" s="13"/>
      <c r="C99" s="13"/>
      <c r="D99" s="13"/>
      <c r="E99" s="21" t="str">
        <f>IF(AND(C99&lt;&gt;"",D99&lt;&gt;""),(CONCATENATE(VLOOKUP($C$4,'Lookup Data'!$B$3:$C$58,2,FALSE),TEXT(VLOOKUP(D99,'Lookup Data'!$E$3:$F$20,2,FALSE),"0"),TEXT(C99,"0000"))),"")</f>
        <v/>
      </c>
      <c r="F99" s="19" t="str">
        <f t="shared" si="1"/>
        <v/>
      </c>
    </row>
    <row r="100" spans="2:6" x14ac:dyDescent="0.25">
      <c r="B100" s="13"/>
      <c r="C100" s="13"/>
      <c r="D100" s="13"/>
      <c r="E100" s="21" t="str">
        <f>IF(AND(C100&lt;&gt;"",D100&lt;&gt;""),(CONCATENATE(VLOOKUP($C$4,'Lookup Data'!$B$3:$C$58,2,FALSE),TEXT(VLOOKUP(D100,'Lookup Data'!$E$3:$F$20,2,FALSE),"0"),TEXT(C100,"0000"))),"")</f>
        <v/>
      </c>
      <c r="F100" s="19" t="str">
        <f t="shared" si="1"/>
        <v/>
      </c>
    </row>
    <row r="101" spans="2:6" x14ac:dyDescent="0.25">
      <c r="B101" s="13"/>
      <c r="C101" s="13"/>
      <c r="D101" s="13"/>
      <c r="E101" s="21" t="str">
        <f>IF(AND(C101&lt;&gt;"",D101&lt;&gt;""),(CONCATENATE(VLOOKUP($C$4,'Lookup Data'!$B$3:$C$58,2,FALSE),TEXT(VLOOKUP(D101,'Lookup Data'!$E$3:$F$20,2,FALSE),"0"),TEXT(C101,"0000"))),"")</f>
        <v/>
      </c>
      <c r="F101" s="19" t="str">
        <f t="shared" si="1"/>
        <v/>
      </c>
    </row>
    <row r="102" spans="2:6" x14ac:dyDescent="0.25">
      <c r="B102" s="13"/>
      <c r="C102" s="13"/>
      <c r="D102" s="13"/>
      <c r="E102" s="21" t="str">
        <f>IF(AND(C102&lt;&gt;"",D102&lt;&gt;""),(CONCATENATE(VLOOKUP($C$4,'Lookup Data'!$B$3:$C$58,2,FALSE),TEXT(VLOOKUP(D102,'Lookup Data'!$E$3:$F$20,2,FALSE),"0"),TEXT(C102,"0000"))),"")</f>
        <v/>
      </c>
      <c r="F102" s="19" t="str">
        <f t="shared" si="1"/>
        <v/>
      </c>
    </row>
    <row r="103" spans="2:6" x14ac:dyDescent="0.25">
      <c r="B103" s="13"/>
      <c r="C103" s="13"/>
      <c r="D103" s="13"/>
      <c r="E103" s="21" t="str">
        <f>IF(AND(C103&lt;&gt;"",D103&lt;&gt;""),(CONCATENATE(VLOOKUP($C$4,'Lookup Data'!$B$3:$C$58,2,FALSE),TEXT(VLOOKUP(D103,'Lookup Data'!$E$3:$F$20,2,FALSE),"0"),TEXT(C103,"0000"))),"")</f>
        <v/>
      </c>
      <c r="F103" s="19" t="str">
        <f t="shared" si="1"/>
        <v/>
      </c>
    </row>
    <row r="104" spans="2:6" x14ac:dyDescent="0.25">
      <c r="B104" s="13"/>
      <c r="C104" s="13"/>
      <c r="D104" s="13"/>
      <c r="E104" s="21" t="str">
        <f>IF(AND(C104&lt;&gt;"",D104&lt;&gt;""),(CONCATENATE(VLOOKUP($C$4,'Lookup Data'!$B$3:$C$58,2,FALSE),TEXT(VLOOKUP(D104,'Lookup Data'!$E$3:$F$20,2,FALSE),"0"),TEXT(C104,"0000"))),"")</f>
        <v/>
      </c>
      <c r="F104" s="19" t="str">
        <f t="shared" si="1"/>
        <v/>
      </c>
    </row>
    <row r="105" spans="2:6" x14ac:dyDescent="0.25">
      <c r="B105" s="13"/>
      <c r="C105" s="13"/>
      <c r="D105" s="13"/>
      <c r="E105" s="21" t="str">
        <f>IF(AND(C105&lt;&gt;"",D105&lt;&gt;""),(CONCATENATE(VLOOKUP($C$4,'Lookup Data'!$B$3:$C$58,2,FALSE),TEXT(VLOOKUP(D105,'Lookup Data'!$E$3:$F$20,2,FALSE),"0"),TEXT(C105,"0000"))),"")</f>
        <v/>
      </c>
      <c r="F105" s="19" t="str">
        <f t="shared" si="1"/>
        <v/>
      </c>
    </row>
    <row r="106" spans="2:6" x14ac:dyDescent="0.25">
      <c r="B106" s="13"/>
      <c r="C106" s="13"/>
      <c r="D106" s="13"/>
      <c r="E106" s="21" t="str">
        <f>IF(AND(C106&lt;&gt;"",D106&lt;&gt;""),(CONCATENATE(VLOOKUP($C$4,'Lookup Data'!$B$3:$C$58,2,FALSE),TEXT(VLOOKUP(D106,'Lookup Data'!$E$3:$F$20,2,FALSE),"0"),TEXT(C106,"0000"))),"")</f>
        <v/>
      </c>
      <c r="F106" s="19" t="str">
        <f t="shared" si="1"/>
        <v/>
      </c>
    </row>
    <row r="107" spans="2:6" x14ac:dyDescent="0.25">
      <c r="B107" s="13"/>
      <c r="C107" s="13"/>
      <c r="D107" s="13"/>
      <c r="E107" s="21" t="str">
        <f>IF(AND(C107&lt;&gt;"",D107&lt;&gt;""),(CONCATENATE(VLOOKUP($C$4,'Lookup Data'!$B$3:$C$58,2,FALSE),TEXT(VLOOKUP(D107,'Lookup Data'!$E$3:$F$20,2,FALSE),"0"),TEXT(C107,"0000"))),"")</f>
        <v/>
      </c>
      <c r="F107" s="19" t="str">
        <f t="shared" si="1"/>
        <v/>
      </c>
    </row>
    <row r="108" spans="2:6" x14ac:dyDescent="0.25">
      <c r="B108" s="13"/>
      <c r="C108" s="13"/>
      <c r="D108" s="13"/>
      <c r="E108" s="21" t="str">
        <f>IF(AND(C108&lt;&gt;"",D108&lt;&gt;""),(CONCATENATE(VLOOKUP($C$4,'Lookup Data'!$B$3:$C$58,2,FALSE),TEXT(VLOOKUP(D108,'Lookup Data'!$E$3:$F$20,2,FALSE),"0"),TEXT(C108,"0000"))),"")</f>
        <v/>
      </c>
      <c r="F108" s="19" t="str">
        <f t="shared" si="1"/>
        <v/>
      </c>
    </row>
    <row r="109" spans="2:6" x14ac:dyDescent="0.25">
      <c r="B109" s="13"/>
      <c r="C109" s="13"/>
      <c r="D109" s="13"/>
      <c r="E109" s="21" t="str">
        <f>IF(AND(C109&lt;&gt;"",D109&lt;&gt;""),(CONCATENATE(VLOOKUP($C$4,'Lookup Data'!$B$3:$C$58,2,FALSE),TEXT(VLOOKUP(D109,'Lookup Data'!$E$3:$F$20,2,FALSE),"0"),TEXT(C109,"0000"))),"")</f>
        <v/>
      </c>
      <c r="F109" s="19" t="str">
        <f t="shared" si="1"/>
        <v/>
      </c>
    </row>
    <row r="110" spans="2:6" x14ac:dyDescent="0.25">
      <c r="B110" s="13"/>
      <c r="C110" s="13"/>
      <c r="D110" s="13"/>
      <c r="E110" s="21" t="str">
        <f>IF(AND(C110&lt;&gt;"",D110&lt;&gt;""),(CONCATENATE(VLOOKUP($C$4,'Lookup Data'!$B$3:$C$58,2,FALSE),TEXT(VLOOKUP(D110,'Lookup Data'!$E$3:$F$20,2,FALSE),"0"),TEXT(C110,"0000"))),"")</f>
        <v/>
      </c>
      <c r="F110" s="19" t="str">
        <f t="shared" si="1"/>
        <v/>
      </c>
    </row>
    <row r="111" spans="2:6" x14ac:dyDescent="0.25">
      <c r="B111" s="13"/>
      <c r="C111" s="13"/>
      <c r="D111" s="13"/>
      <c r="E111" s="21" t="str">
        <f>IF(AND(C111&lt;&gt;"",D111&lt;&gt;""),(CONCATENATE(VLOOKUP($C$4,'Lookup Data'!$B$3:$C$58,2,FALSE),TEXT(VLOOKUP(D111,'Lookup Data'!$E$3:$F$20,2,FALSE),"0"),TEXT(C111,"0000"))),"")</f>
        <v/>
      </c>
      <c r="F111" s="19" t="str">
        <f t="shared" si="1"/>
        <v/>
      </c>
    </row>
    <row r="112" spans="2:6" x14ac:dyDescent="0.25">
      <c r="B112" s="13"/>
      <c r="C112" s="13"/>
      <c r="D112" s="13"/>
      <c r="E112" s="21" t="str">
        <f>IF(AND(C112&lt;&gt;"",D112&lt;&gt;""),(CONCATENATE(VLOOKUP($C$4,'Lookup Data'!$B$3:$C$58,2,FALSE),TEXT(VLOOKUP(D112,'Lookup Data'!$E$3:$F$20,2,FALSE),"0"),TEXT(C112,"0000"))),"")</f>
        <v/>
      </c>
      <c r="F112" s="19" t="str">
        <f t="shared" si="1"/>
        <v/>
      </c>
    </row>
    <row r="113" spans="2:6" x14ac:dyDescent="0.25">
      <c r="B113" s="13"/>
      <c r="C113" s="13"/>
      <c r="D113" s="13"/>
      <c r="E113" s="21" t="str">
        <f>IF(AND(C113&lt;&gt;"",D113&lt;&gt;""),(CONCATENATE(VLOOKUP($C$4,'Lookup Data'!$B$3:$C$58,2,FALSE),TEXT(VLOOKUP(D113,'Lookup Data'!$E$3:$F$20,2,FALSE),"0"),TEXT(C113,"0000"))),"")</f>
        <v/>
      </c>
      <c r="F113" s="19" t="str">
        <f t="shared" si="1"/>
        <v/>
      </c>
    </row>
    <row r="114" spans="2:6" x14ac:dyDescent="0.25">
      <c r="B114" s="13"/>
      <c r="C114" s="13"/>
      <c r="D114" s="13"/>
      <c r="E114" s="21" t="str">
        <f>IF(AND(C114&lt;&gt;"",D114&lt;&gt;""),(CONCATENATE(VLOOKUP($C$4,'Lookup Data'!$B$3:$C$58,2,FALSE),TEXT(VLOOKUP(D114,'Lookup Data'!$E$3:$F$20,2,FALSE),"0"),TEXT(C114,"0000"))),"")</f>
        <v/>
      </c>
      <c r="F114" s="19" t="str">
        <f t="shared" si="1"/>
        <v/>
      </c>
    </row>
    <row r="115" spans="2:6" x14ac:dyDescent="0.25">
      <c r="B115" s="13"/>
      <c r="C115" s="13"/>
      <c r="D115" s="13"/>
      <c r="E115" s="21" t="str">
        <f>IF(AND(C115&lt;&gt;"",D115&lt;&gt;""),(CONCATENATE(VLOOKUP($C$4,'Lookup Data'!$B$3:$C$58,2,FALSE),TEXT(VLOOKUP(D115,'Lookup Data'!$E$3:$F$20,2,FALSE),"0"),TEXT(C115,"0000"))),"")</f>
        <v/>
      </c>
      <c r="F115" s="19" t="str">
        <f t="shared" si="1"/>
        <v/>
      </c>
    </row>
    <row r="116" spans="2:6" x14ac:dyDescent="0.25">
      <c r="B116" s="13"/>
      <c r="C116" s="13"/>
      <c r="D116" s="13"/>
      <c r="E116" s="21" t="str">
        <f>IF(AND(C116&lt;&gt;"",D116&lt;&gt;""),(CONCATENATE(VLOOKUP($C$4,'Lookup Data'!$B$3:$C$58,2,FALSE),TEXT(VLOOKUP(D116,'Lookup Data'!$E$3:$F$20,2,FALSE),"0"),TEXT(C116,"0000"))),"")</f>
        <v/>
      </c>
      <c r="F116" s="19" t="str">
        <f t="shared" si="1"/>
        <v/>
      </c>
    </row>
    <row r="117" spans="2:6" x14ac:dyDescent="0.25">
      <c r="B117" s="13"/>
      <c r="C117" s="13"/>
      <c r="D117" s="13"/>
      <c r="E117" s="21" t="str">
        <f>IF(AND(C117&lt;&gt;"",D117&lt;&gt;""),(CONCATENATE(VLOOKUP($C$4,'Lookup Data'!$B$3:$C$58,2,FALSE),TEXT(VLOOKUP(D117,'Lookup Data'!$E$3:$F$20,2,FALSE),"0"),TEXT(C117,"0000"))),"")</f>
        <v/>
      </c>
      <c r="F117" s="19" t="str">
        <f t="shared" si="1"/>
        <v/>
      </c>
    </row>
    <row r="118" spans="2:6" x14ac:dyDescent="0.25">
      <c r="B118" s="13"/>
      <c r="C118" s="13"/>
      <c r="D118" s="13"/>
      <c r="E118" s="21" t="str">
        <f>IF(AND(C118&lt;&gt;"",D118&lt;&gt;""),(CONCATENATE(VLOOKUP($C$4,'Lookup Data'!$B$3:$C$58,2,FALSE),TEXT(VLOOKUP(D118,'Lookup Data'!$E$3:$F$20,2,FALSE),"0"),TEXT(C118,"0000"))),"")</f>
        <v/>
      </c>
      <c r="F118" s="19" t="str">
        <f t="shared" si="1"/>
        <v/>
      </c>
    </row>
    <row r="119" spans="2:6" x14ac:dyDescent="0.25">
      <c r="B119" s="13"/>
      <c r="C119" s="13"/>
      <c r="D119" s="13"/>
      <c r="E119" s="21" t="str">
        <f>IF(AND(C119&lt;&gt;"",D119&lt;&gt;""),(CONCATENATE(VLOOKUP($C$4,'Lookup Data'!$B$3:$C$58,2,FALSE),TEXT(VLOOKUP(D119,'Lookup Data'!$E$3:$F$20,2,FALSE),"0"),TEXT(C119,"0000"))),"")</f>
        <v/>
      </c>
      <c r="F119" s="19" t="str">
        <f t="shared" si="1"/>
        <v/>
      </c>
    </row>
    <row r="120" spans="2:6" x14ac:dyDescent="0.25">
      <c r="B120" s="13"/>
      <c r="C120" s="13"/>
      <c r="D120" s="13"/>
      <c r="E120" s="21" t="str">
        <f>IF(AND(C120&lt;&gt;"",D120&lt;&gt;""),(CONCATENATE(VLOOKUP($C$4,'Lookup Data'!$B$3:$C$58,2,FALSE),TEXT(VLOOKUP(D120,'Lookup Data'!$E$3:$F$20,2,FALSE),"0"),TEXT(C120,"0000"))),"")</f>
        <v/>
      </c>
      <c r="F120" s="19" t="str">
        <f t="shared" si="1"/>
        <v/>
      </c>
    </row>
    <row r="121" spans="2:6" x14ac:dyDescent="0.25">
      <c r="B121" s="13"/>
      <c r="C121" s="13"/>
      <c r="D121" s="13"/>
      <c r="E121" s="21" t="str">
        <f>IF(AND(C121&lt;&gt;"",D121&lt;&gt;""),(CONCATENATE(VLOOKUP($C$4,'Lookup Data'!$B$3:$C$58,2,FALSE),TEXT(VLOOKUP(D121,'Lookup Data'!$E$3:$F$20,2,FALSE),"0"),TEXT(C121,"0000"))),"")</f>
        <v/>
      </c>
      <c r="F121" s="19" t="str">
        <f t="shared" si="1"/>
        <v/>
      </c>
    </row>
    <row r="122" spans="2:6" x14ac:dyDescent="0.25">
      <c r="B122" s="13"/>
      <c r="C122" s="13"/>
      <c r="D122" s="13"/>
      <c r="E122" s="21" t="str">
        <f>IF(AND(C122&lt;&gt;"",D122&lt;&gt;""),(CONCATENATE(VLOOKUP($C$4,'Lookup Data'!$B$3:$C$58,2,FALSE),TEXT(VLOOKUP(D122,'Lookup Data'!$E$3:$F$20,2,FALSE),"0"),TEXT(C122,"0000"))),"")</f>
        <v/>
      </c>
      <c r="F122" s="19" t="str">
        <f t="shared" si="1"/>
        <v/>
      </c>
    </row>
    <row r="123" spans="2:6" x14ac:dyDescent="0.25">
      <c r="B123" s="13"/>
      <c r="C123" s="13"/>
      <c r="D123" s="13"/>
      <c r="E123" s="21" t="str">
        <f>IF(AND(C123&lt;&gt;"",D123&lt;&gt;""),(CONCATENATE(VLOOKUP($C$4,'Lookup Data'!$B$3:$C$58,2,FALSE),TEXT(VLOOKUP(D123,'Lookup Data'!$E$3:$F$20,2,FALSE),"0"),TEXT(C123,"0000"))),"")</f>
        <v/>
      </c>
      <c r="F123" s="19" t="str">
        <f t="shared" si="1"/>
        <v/>
      </c>
    </row>
    <row r="124" spans="2:6" x14ac:dyDescent="0.25">
      <c r="B124" s="13"/>
      <c r="C124" s="13"/>
      <c r="D124" s="13"/>
      <c r="E124" s="21" t="str">
        <f>IF(AND(C124&lt;&gt;"",D124&lt;&gt;""),(CONCATENATE(VLOOKUP($C$4,'Lookup Data'!$B$3:$C$58,2,FALSE),TEXT(VLOOKUP(D124,'Lookup Data'!$E$3:$F$20,2,FALSE),"0"),TEXT(C124,"0000"))),"")</f>
        <v/>
      </c>
      <c r="F124" s="19" t="str">
        <f t="shared" si="1"/>
        <v/>
      </c>
    </row>
    <row r="125" spans="2:6" x14ac:dyDescent="0.25">
      <c r="B125" s="13"/>
      <c r="C125" s="13"/>
      <c r="D125" s="13"/>
      <c r="E125" s="21" t="str">
        <f>IF(AND(C125&lt;&gt;"",D125&lt;&gt;""),(CONCATENATE(VLOOKUP($C$4,'Lookup Data'!$B$3:$C$58,2,FALSE),TEXT(VLOOKUP(D125,'Lookup Data'!$E$3:$F$20,2,FALSE),"0"),TEXT(C125,"0000"))),"")</f>
        <v/>
      </c>
      <c r="F125" s="19" t="str">
        <f t="shared" si="1"/>
        <v/>
      </c>
    </row>
    <row r="126" spans="2:6" x14ac:dyDescent="0.25">
      <c r="B126" s="13"/>
      <c r="C126" s="13"/>
      <c r="D126" s="13"/>
      <c r="E126" s="21" t="str">
        <f>IF(AND(C126&lt;&gt;"",D126&lt;&gt;""),(CONCATENATE(VLOOKUP($C$4,'Lookup Data'!$B$3:$C$58,2,FALSE),TEXT(VLOOKUP(D126,'Lookup Data'!$E$3:$F$20,2,FALSE),"0"),TEXT(C126,"0000"))),"")</f>
        <v/>
      </c>
      <c r="F126" s="19" t="str">
        <f t="shared" si="1"/>
        <v/>
      </c>
    </row>
    <row r="127" spans="2:6" x14ac:dyDescent="0.25">
      <c r="B127" s="13"/>
      <c r="C127" s="13"/>
      <c r="D127" s="13"/>
      <c r="E127" s="21" t="str">
        <f>IF(AND(C127&lt;&gt;"",D127&lt;&gt;""),(CONCATENATE(VLOOKUP($C$4,'Lookup Data'!$B$3:$C$58,2,FALSE),TEXT(VLOOKUP(D127,'Lookup Data'!$E$3:$F$20,2,FALSE),"0"),TEXT(C127,"0000"))),"")</f>
        <v/>
      </c>
      <c r="F127" s="19" t="str">
        <f t="shared" si="1"/>
        <v/>
      </c>
    </row>
    <row r="128" spans="2:6" x14ac:dyDescent="0.25">
      <c r="B128" s="13"/>
      <c r="C128" s="13"/>
      <c r="D128" s="13"/>
      <c r="E128" s="21" t="str">
        <f>IF(AND(C128&lt;&gt;"",D128&lt;&gt;""),(CONCATENATE(VLOOKUP($C$4,'Lookup Data'!$B$3:$C$58,2,FALSE),TEXT(VLOOKUP(D128,'Lookup Data'!$E$3:$F$20,2,FALSE),"0"),TEXT(C128,"0000"))),"")</f>
        <v/>
      </c>
      <c r="F128" s="19" t="str">
        <f t="shared" si="1"/>
        <v/>
      </c>
    </row>
    <row r="129" spans="2:6" x14ac:dyDescent="0.25">
      <c r="B129" s="13"/>
      <c r="C129" s="13"/>
      <c r="D129" s="13"/>
      <c r="E129" s="21" t="str">
        <f>IF(AND(C129&lt;&gt;"",D129&lt;&gt;""),(CONCATENATE(VLOOKUP($C$4,'Lookup Data'!$B$3:$C$58,2,FALSE),TEXT(VLOOKUP(D129,'Lookup Data'!$E$3:$F$20,2,FALSE),"0"),TEXT(C129,"0000"))),"")</f>
        <v/>
      </c>
      <c r="F129" s="19" t="str">
        <f t="shared" si="1"/>
        <v/>
      </c>
    </row>
    <row r="130" spans="2:6" x14ac:dyDescent="0.25">
      <c r="B130" s="13"/>
      <c r="C130" s="13"/>
      <c r="D130" s="13"/>
      <c r="E130" s="21" t="str">
        <f>IF(AND(C130&lt;&gt;"",D130&lt;&gt;""),(CONCATENATE(VLOOKUP($C$4,'Lookup Data'!$B$3:$C$58,2,FALSE),TEXT(VLOOKUP(D130,'Lookup Data'!$E$3:$F$20,2,FALSE),"0"),TEXT(C130,"0000"))),"")</f>
        <v/>
      </c>
      <c r="F130" s="19" t="str">
        <f t="shared" si="1"/>
        <v/>
      </c>
    </row>
    <row r="131" spans="2:6" x14ac:dyDescent="0.25">
      <c r="B131" s="13"/>
      <c r="C131" s="13"/>
      <c r="D131" s="13"/>
      <c r="E131" s="21" t="str">
        <f>IF(AND(C131&lt;&gt;"",D131&lt;&gt;""),(CONCATENATE(VLOOKUP($C$4,'Lookup Data'!$B$3:$C$58,2,FALSE),TEXT(VLOOKUP(D131,'Lookup Data'!$E$3:$F$20,2,FALSE),"0"),TEXT(C131,"0000"))),"")</f>
        <v/>
      </c>
      <c r="F131" s="19" t="str">
        <f t="shared" si="1"/>
        <v/>
      </c>
    </row>
    <row r="132" spans="2:6" x14ac:dyDescent="0.25">
      <c r="B132" s="13"/>
      <c r="C132" s="13"/>
      <c r="D132" s="13"/>
      <c r="E132" s="21" t="str">
        <f>IF(AND(C132&lt;&gt;"",D132&lt;&gt;""),(CONCATENATE(VLOOKUP($C$4,'Lookup Data'!$B$3:$C$58,2,FALSE),TEXT(VLOOKUP(D132,'Lookup Data'!$E$3:$F$20,2,FALSE),"0"),TEXT(C132,"0000"))),"")</f>
        <v/>
      </c>
      <c r="F132" s="19" t="str">
        <f t="shared" si="1"/>
        <v/>
      </c>
    </row>
    <row r="133" spans="2:6" x14ac:dyDescent="0.25">
      <c r="B133" s="13"/>
      <c r="C133" s="13"/>
      <c r="D133" s="13"/>
      <c r="E133" s="21" t="str">
        <f>IF(AND(C133&lt;&gt;"",D133&lt;&gt;""),(CONCATENATE(VLOOKUP($C$4,'Lookup Data'!$B$3:$C$58,2,FALSE),TEXT(VLOOKUP(D133,'Lookup Data'!$E$3:$F$20,2,FALSE),"0"),TEXT(C133,"0000"))),"")</f>
        <v/>
      </c>
      <c r="F133" s="19" t="str">
        <f t="shared" si="1"/>
        <v/>
      </c>
    </row>
    <row r="134" spans="2:6" x14ac:dyDescent="0.25">
      <c r="B134" s="13"/>
      <c r="C134" s="13"/>
      <c r="D134" s="13"/>
      <c r="E134" s="21" t="str">
        <f>IF(AND(C134&lt;&gt;"",D134&lt;&gt;""),(CONCATENATE(VLOOKUP($C$4,'Lookup Data'!$B$3:$C$58,2,FALSE),TEXT(VLOOKUP(D134,'Lookup Data'!$E$3:$F$20,2,FALSE),"0"),TEXT(C134,"0000"))),"")</f>
        <v/>
      </c>
      <c r="F134" s="19" t="str">
        <f t="shared" si="1"/>
        <v/>
      </c>
    </row>
    <row r="135" spans="2:6" x14ac:dyDescent="0.25">
      <c r="B135" s="13"/>
      <c r="C135" s="13"/>
      <c r="D135" s="13"/>
      <c r="E135" s="21" t="str">
        <f>IF(AND(C135&lt;&gt;"",D135&lt;&gt;""),(CONCATENATE(VLOOKUP($C$4,'Lookup Data'!$B$3:$C$58,2,FALSE),TEXT(VLOOKUP(D135,'Lookup Data'!$E$3:$F$20,2,FALSE),"0"),TEXT(C135,"0000"))),"")</f>
        <v/>
      </c>
      <c r="F135" s="19" t="str">
        <f t="shared" ref="F135:F198" si="2">IFERROR(IF(OR(COUNTBLANK(C135:E135)=0,COUNTBLANK(C135:E135)=3),IF(AND(E135&lt;&gt;"",COUNTIF($E:$E,E135)&gt;1),"ERROR - Duplicate Contract ID",""),"ERROR - Missing parameter"),"ERROR - LSE not selected")</f>
        <v/>
      </c>
    </row>
    <row r="136" spans="2:6" x14ac:dyDescent="0.25">
      <c r="B136" s="13"/>
      <c r="C136" s="13"/>
      <c r="D136" s="13"/>
      <c r="E136" s="21" t="str">
        <f>IF(AND(C136&lt;&gt;"",D136&lt;&gt;""),(CONCATENATE(VLOOKUP($C$4,'Lookup Data'!$B$3:$C$58,2,FALSE),TEXT(VLOOKUP(D136,'Lookup Data'!$E$3:$F$20,2,FALSE),"0"),TEXT(C136,"0000"))),"")</f>
        <v/>
      </c>
      <c r="F136" s="19" t="str">
        <f t="shared" si="2"/>
        <v/>
      </c>
    </row>
    <row r="137" spans="2:6" x14ac:dyDescent="0.25">
      <c r="B137" s="13"/>
      <c r="C137" s="13"/>
      <c r="D137" s="13"/>
      <c r="E137" s="21" t="str">
        <f>IF(AND(C137&lt;&gt;"",D137&lt;&gt;""),(CONCATENATE(VLOOKUP($C$4,'Lookup Data'!$B$3:$C$58,2,FALSE),TEXT(VLOOKUP(D137,'Lookup Data'!$E$3:$F$20,2,FALSE),"0"),TEXT(C137,"0000"))),"")</f>
        <v/>
      </c>
      <c r="F137" s="19" t="str">
        <f t="shared" si="2"/>
        <v/>
      </c>
    </row>
    <row r="138" spans="2:6" x14ac:dyDescent="0.25">
      <c r="B138" s="13"/>
      <c r="C138" s="13"/>
      <c r="D138" s="13"/>
      <c r="E138" s="21" t="str">
        <f>IF(AND(C138&lt;&gt;"",D138&lt;&gt;""),(CONCATENATE(VLOOKUP($C$4,'Lookup Data'!$B$3:$C$58,2,FALSE),TEXT(VLOOKUP(D138,'Lookup Data'!$E$3:$F$20,2,FALSE),"0"),TEXT(C138,"0000"))),"")</f>
        <v/>
      </c>
      <c r="F138" s="19" t="str">
        <f t="shared" si="2"/>
        <v/>
      </c>
    </row>
    <row r="139" spans="2:6" x14ac:dyDescent="0.25">
      <c r="B139" s="13"/>
      <c r="C139" s="13"/>
      <c r="D139" s="13"/>
      <c r="E139" s="21" t="str">
        <f>IF(AND(C139&lt;&gt;"",D139&lt;&gt;""),(CONCATENATE(VLOOKUP($C$4,'Lookup Data'!$B$3:$C$58,2,FALSE),TEXT(VLOOKUP(D139,'Lookup Data'!$E$3:$F$20,2,FALSE),"0"),TEXT(C139,"0000"))),"")</f>
        <v/>
      </c>
      <c r="F139" s="19" t="str">
        <f t="shared" si="2"/>
        <v/>
      </c>
    </row>
    <row r="140" spans="2:6" x14ac:dyDescent="0.25">
      <c r="B140" s="13"/>
      <c r="C140" s="13"/>
      <c r="D140" s="13"/>
      <c r="E140" s="21" t="str">
        <f>IF(AND(C140&lt;&gt;"",D140&lt;&gt;""),(CONCATENATE(VLOOKUP($C$4,'Lookup Data'!$B$3:$C$58,2,FALSE),TEXT(VLOOKUP(D140,'Lookup Data'!$E$3:$F$20,2,FALSE),"0"),TEXT(C140,"0000"))),"")</f>
        <v/>
      </c>
      <c r="F140" s="19" t="str">
        <f t="shared" si="2"/>
        <v/>
      </c>
    </row>
    <row r="141" spans="2:6" x14ac:dyDescent="0.25">
      <c r="B141" s="13"/>
      <c r="C141" s="13"/>
      <c r="D141" s="13"/>
      <c r="E141" s="21" t="str">
        <f>IF(AND(C141&lt;&gt;"",D141&lt;&gt;""),(CONCATENATE(VLOOKUP($C$4,'Lookup Data'!$B$3:$C$58,2,FALSE),TEXT(VLOOKUP(D141,'Lookup Data'!$E$3:$F$20,2,FALSE),"0"),TEXT(C141,"0000"))),"")</f>
        <v/>
      </c>
      <c r="F141" s="19" t="str">
        <f t="shared" si="2"/>
        <v/>
      </c>
    </row>
    <row r="142" spans="2:6" x14ac:dyDescent="0.25">
      <c r="B142" s="13"/>
      <c r="C142" s="13"/>
      <c r="D142" s="13"/>
      <c r="E142" s="21" t="str">
        <f>IF(AND(C142&lt;&gt;"",D142&lt;&gt;""),(CONCATENATE(VLOOKUP($C$4,'Lookup Data'!$B$3:$C$58,2,FALSE),TEXT(VLOOKUP(D142,'Lookup Data'!$E$3:$F$20,2,FALSE),"0"),TEXT(C142,"0000"))),"")</f>
        <v/>
      </c>
      <c r="F142" s="19" t="str">
        <f t="shared" si="2"/>
        <v/>
      </c>
    </row>
    <row r="143" spans="2:6" x14ac:dyDescent="0.25">
      <c r="B143" s="13"/>
      <c r="C143" s="13"/>
      <c r="D143" s="13"/>
      <c r="E143" s="21" t="str">
        <f>IF(AND(C143&lt;&gt;"",D143&lt;&gt;""),(CONCATENATE(VLOOKUP($C$4,'Lookup Data'!$B$3:$C$58,2,FALSE),TEXT(VLOOKUP(D143,'Lookup Data'!$E$3:$F$20,2,FALSE),"0"),TEXT(C143,"0000"))),"")</f>
        <v/>
      </c>
      <c r="F143" s="19" t="str">
        <f t="shared" si="2"/>
        <v/>
      </c>
    </row>
    <row r="144" spans="2:6" x14ac:dyDescent="0.25">
      <c r="B144" s="13"/>
      <c r="C144" s="13"/>
      <c r="D144" s="13"/>
      <c r="E144" s="21" t="str">
        <f>IF(AND(C144&lt;&gt;"",D144&lt;&gt;""),(CONCATENATE(VLOOKUP($C$4,'Lookup Data'!$B$3:$C$58,2,FALSE),TEXT(VLOOKUP(D144,'Lookup Data'!$E$3:$F$20,2,FALSE),"0"),TEXT(C144,"0000"))),"")</f>
        <v/>
      </c>
      <c r="F144" s="19" t="str">
        <f t="shared" si="2"/>
        <v/>
      </c>
    </row>
    <row r="145" spans="2:6" x14ac:dyDescent="0.25">
      <c r="B145" s="13"/>
      <c r="C145" s="13"/>
      <c r="D145" s="13"/>
      <c r="E145" s="21" t="str">
        <f>IF(AND(C145&lt;&gt;"",D145&lt;&gt;""),(CONCATENATE(VLOOKUP($C$4,'Lookup Data'!$B$3:$C$58,2,FALSE),TEXT(VLOOKUP(D145,'Lookup Data'!$E$3:$F$20,2,FALSE),"0"),TEXT(C145,"0000"))),"")</f>
        <v/>
      </c>
      <c r="F145" s="19" t="str">
        <f t="shared" si="2"/>
        <v/>
      </c>
    </row>
    <row r="146" spans="2:6" x14ac:dyDescent="0.25">
      <c r="B146" s="13"/>
      <c r="C146" s="13"/>
      <c r="D146" s="13"/>
      <c r="E146" s="21" t="str">
        <f>IF(AND(C146&lt;&gt;"",D146&lt;&gt;""),(CONCATENATE(VLOOKUP($C$4,'Lookup Data'!$B$3:$C$58,2,FALSE),TEXT(VLOOKUP(D146,'Lookup Data'!$E$3:$F$20,2,FALSE),"0"),TEXT(C146,"0000"))),"")</f>
        <v/>
      </c>
      <c r="F146" s="19" t="str">
        <f t="shared" si="2"/>
        <v/>
      </c>
    </row>
    <row r="147" spans="2:6" x14ac:dyDescent="0.25">
      <c r="B147" s="13"/>
      <c r="C147" s="13"/>
      <c r="D147" s="13"/>
      <c r="E147" s="21" t="str">
        <f>IF(AND(C147&lt;&gt;"",D147&lt;&gt;""),(CONCATENATE(VLOOKUP($C$4,'Lookup Data'!$B$3:$C$58,2,FALSE),TEXT(VLOOKUP(D147,'Lookup Data'!$E$3:$F$20,2,FALSE),"0"),TEXT(C147,"0000"))),"")</f>
        <v/>
      </c>
      <c r="F147" s="19" t="str">
        <f t="shared" si="2"/>
        <v/>
      </c>
    </row>
    <row r="148" spans="2:6" x14ac:dyDescent="0.25">
      <c r="B148" s="13"/>
      <c r="C148" s="13"/>
      <c r="D148" s="13"/>
      <c r="E148" s="21" t="str">
        <f>IF(AND(C148&lt;&gt;"",D148&lt;&gt;""),(CONCATENATE(VLOOKUP($C$4,'Lookup Data'!$B$3:$C$58,2,FALSE),TEXT(VLOOKUP(D148,'Lookup Data'!$E$3:$F$20,2,FALSE),"0"),TEXT(C148,"0000"))),"")</f>
        <v/>
      </c>
      <c r="F148" s="19" t="str">
        <f t="shared" si="2"/>
        <v/>
      </c>
    </row>
    <row r="149" spans="2:6" x14ac:dyDescent="0.25">
      <c r="B149" s="13"/>
      <c r="C149" s="13"/>
      <c r="D149" s="13"/>
      <c r="E149" s="21" t="str">
        <f>IF(AND(C149&lt;&gt;"",D149&lt;&gt;""),(CONCATENATE(VLOOKUP($C$4,'Lookup Data'!$B$3:$C$58,2,FALSE),TEXT(VLOOKUP(D149,'Lookup Data'!$E$3:$F$20,2,FALSE),"0"),TEXT(C149,"0000"))),"")</f>
        <v/>
      </c>
      <c r="F149" s="19" t="str">
        <f t="shared" si="2"/>
        <v/>
      </c>
    </row>
    <row r="150" spans="2:6" x14ac:dyDescent="0.25">
      <c r="B150" s="13"/>
      <c r="C150" s="13"/>
      <c r="D150" s="13"/>
      <c r="E150" s="21" t="str">
        <f>IF(AND(C150&lt;&gt;"",D150&lt;&gt;""),(CONCATENATE(VLOOKUP($C$4,'Lookup Data'!$B$3:$C$58,2,FALSE),TEXT(VLOOKUP(D150,'Lookup Data'!$E$3:$F$20,2,FALSE),"0"),TEXT(C150,"0000"))),"")</f>
        <v/>
      </c>
      <c r="F150" s="19" t="str">
        <f t="shared" si="2"/>
        <v/>
      </c>
    </row>
    <row r="151" spans="2:6" x14ac:dyDescent="0.25">
      <c r="B151" s="13"/>
      <c r="C151" s="13"/>
      <c r="D151" s="13"/>
      <c r="E151" s="21" t="str">
        <f>IF(AND(C151&lt;&gt;"",D151&lt;&gt;""),(CONCATENATE(VLOOKUP($C$4,'Lookup Data'!$B$3:$C$58,2,FALSE),TEXT(VLOOKUP(D151,'Lookup Data'!$E$3:$F$20,2,FALSE),"0"),TEXT(C151,"0000"))),"")</f>
        <v/>
      </c>
      <c r="F151" s="19" t="str">
        <f t="shared" si="2"/>
        <v/>
      </c>
    </row>
    <row r="152" spans="2:6" x14ac:dyDescent="0.25">
      <c r="B152" s="13"/>
      <c r="C152" s="13"/>
      <c r="D152" s="13"/>
      <c r="E152" s="21" t="str">
        <f>IF(AND(C152&lt;&gt;"",D152&lt;&gt;""),(CONCATENATE(VLOOKUP($C$4,'Lookup Data'!$B$3:$C$58,2,FALSE),TEXT(VLOOKUP(D152,'Lookup Data'!$E$3:$F$20,2,FALSE),"0"),TEXT(C152,"0000"))),"")</f>
        <v/>
      </c>
      <c r="F152" s="19" t="str">
        <f t="shared" si="2"/>
        <v/>
      </c>
    </row>
    <row r="153" spans="2:6" x14ac:dyDescent="0.25">
      <c r="B153" s="13"/>
      <c r="C153" s="13"/>
      <c r="D153" s="13"/>
      <c r="E153" s="21" t="str">
        <f>IF(AND(C153&lt;&gt;"",D153&lt;&gt;""),(CONCATENATE(VLOOKUP($C$4,'Lookup Data'!$B$3:$C$58,2,FALSE),TEXT(VLOOKUP(D153,'Lookup Data'!$E$3:$F$20,2,FALSE),"0"),TEXT(C153,"0000"))),"")</f>
        <v/>
      </c>
      <c r="F153" s="19" t="str">
        <f t="shared" si="2"/>
        <v/>
      </c>
    </row>
    <row r="154" spans="2:6" x14ac:dyDescent="0.25">
      <c r="B154" s="13"/>
      <c r="C154" s="13"/>
      <c r="D154" s="13"/>
      <c r="E154" s="21" t="str">
        <f>IF(AND(C154&lt;&gt;"",D154&lt;&gt;""),(CONCATENATE(VLOOKUP($C$4,'Lookup Data'!$B$3:$C$58,2,FALSE),TEXT(VLOOKUP(D154,'Lookup Data'!$E$3:$F$20,2,FALSE),"0"),TEXT(C154,"0000"))),"")</f>
        <v/>
      </c>
      <c r="F154" s="19" t="str">
        <f t="shared" si="2"/>
        <v/>
      </c>
    </row>
    <row r="155" spans="2:6" x14ac:dyDescent="0.25">
      <c r="B155" s="13"/>
      <c r="C155" s="13"/>
      <c r="D155" s="13"/>
      <c r="E155" s="21" t="str">
        <f>IF(AND(C155&lt;&gt;"",D155&lt;&gt;""),(CONCATENATE(VLOOKUP($C$4,'Lookup Data'!$B$3:$C$58,2,FALSE),TEXT(VLOOKUP(D155,'Lookup Data'!$E$3:$F$20,2,FALSE),"0"),TEXT(C155,"0000"))),"")</f>
        <v/>
      </c>
      <c r="F155" s="19" t="str">
        <f t="shared" si="2"/>
        <v/>
      </c>
    </row>
    <row r="156" spans="2:6" x14ac:dyDescent="0.25">
      <c r="B156" s="13"/>
      <c r="C156" s="13"/>
      <c r="D156" s="13"/>
      <c r="E156" s="21" t="str">
        <f>IF(AND(C156&lt;&gt;"",D156&lt;&gt;""),(CONCATENATE(VLOOKUP($C$4,'Lookup Data'!$B$3:$C$58,2,FALSE),TEXT(VLOOKUP(D156,'Lookup Data'!$E$3:$F$20,2,FALSE),"0"),TEXT(C156,"0000"))),"")</f>
        <v/>
      </c>
      <c r="F156" s="19" t="str">
        <f t="shared" si="2"/>
        <v/>
      </c>
    </row>
    <row r="157" spans="2:6" x14ac:dyDescent="0.25">
      <c r="B157" s="13"/>
      <c r="C157" s="13"/>
      <c r="D157" s="13"/>
      <c r="E157" s="21" t="str">
        <f>IF(AND(C157&lt;&gt;"",D157&lt;&gt;""),(CONCATENATE(VLOOKUP($C$4,'Lookup Data'!$B$3:$C$58,2,FALSE),TEXT(VLOOKUP(D157,'Lookup Data'!$E$3:$F$20,2,FALSE),"0"),TEXT(C157,"0000"))),"")</f>
        <v/>
      </c>
      <c r="F157" s="19" t="str">
        <f t="shared" si="2"/>
        <v/>
      </c>
    </row>
    <row r="158" spans="2:6" x14ac:dyDescent="0.25">
      <c r="B158" s="13"/>
      <c r="C158" s="13"/>
      <c r="D158" s="13"/>
      <c r="E158" s="21" t="str">
        <f>IF(AND(C158&lt;&gt;"",D158&lt;&gt;""),(CONCATENATE(VLOOKUP($C$4,'Lookup Data'!$B$3:$C$58,2,FALSE),TEXT(VLOOKUP(D158,'Lookup Data'!$E$3:$F$20,2,FALSE),"0"),TEXT(C158,"0000"))),"")</f>
        <v/>
      </c>
      <c r="F158" s="19" t="str">
        <f t="shared" si="2"/>
        <v/>
      </c>
    </row>
    <row r="159" spans="2:6" x14ac:dyDescent="0.25">
      <c r="B159" s="13"/>
      <c r="C159" s="13"/>
      <c r="D159" s="13"/>
      <c r="E159" s="21" t="str">
        <f>IF(AND(C159&lt;&gt;"",D159&lt;&gt;""),(CONCATENATE(VLOOKUP($C$4,'Lookup Data'!$B$3:$C$58,2,FALSE),TEXT(VLOOKUP(D159,'Lookup Data'!$E$3:$F$20,2,FALSE),"0"),TEXT(C159,"0000"))),"")</f>
        <v/>
      </c>
      <c r="F159" s="19" t="str">
        <f t="shared" si="2"/>
        <v/>
      </c>
    </row>
    <row r="160" spans="2:6" x14ac:dyDescent="0.25">
      <c r="B160" s="13"/>
      <c r="C160" s="13"/>
      <c r="D160" s="13"/>
      <c r="E160" s="21" t="str">
        <f>IF(AND(C160&lt;&gt;"",D160&lt;&gt;""),(CONCATENATE(VLOOKUP($C$4,'Lookup Data'!$B$3:$C$58,2,FALSE),TEXT(VLOOKUP(D160,'Lookup Data'!$E$3:$F$20,2,FALSE),"0"),TEXT(C160,"0000"))),"")</f>
        <v/>
      </c>
      <c r="F160" s="19" t="str">
        <f t="shared" si="2"/>
        <v/>
      </c>
    </row>
    <row r="161" spans="2:6" x14ac:dyDescent="0.25">
      <c r="B161" s="13"/>
      <c r="C161" s="13"/>
      <c r="D161" s="13"/>
      <c r="E161" s="21" t="str">
        <f>IF(AND(C161&lt;&gt;"",D161&lt;&gt;""),(CONCATENATE(VLOOKUP($C$4,'Lookup Data'!$B$3:$C$58,2,FALSE),TEXT(VLOOKUP(D161,'Lookup Data'!$E$3:$F$20,2,FALSE),"0"),TEXT(C161,"0000"))),"")</f>
        <v/>
      </c>
      <c r="F161" s="19" t="str">
        <f t="shared" si="2"/>
        <v/>
      </c>
    </row>
    <row r="162" spans="2:6" x14ac:dyDescent="0.25">
      <c r="B162" s="13"/>
      <c r="C162" s="13"/>
      <c r="D162" s="13"/>
      <c r="E162" s="21" t="str">
        <f>IF(AND(C162&lt;&gt;"",D162&lt;&gt;""),(CONCATENATE(VLOOKUP($C$4,'Lookup Data'!$B$3:$C$58,2,FALSE),TEXT(VLOOKUP(D162,'Lookup Data'!$E$3:$F$20,2,FALSE),"0"),TEXT(C162,"0000"))),"")</f>
        <v/>
      </c>
      <c r="F162" s="19" t="str">
        <f t="shared" si="2"/>
        <v/>
      </c>
    </row>
    <row r="163" spans="2:6" x14ac:dyDescent="0.25">
      <c r="B163" s="13"/>
      <c r="C163" s="13"/>
      <c r="D163" s="13"/>
      <c r="E163" s="21" t="str">
        <f>IF(AND(C163&lt;&gt;"",D163&lt;&gt;""),(CONCATENATE(VLOOKUP($C$4,'Lookup Data'!$B$3:$C$58,2,FALSE),TEXT(VLOOKUP(D163,'Lookup Data'!$E$3:$F$20,2,FALSE),"0"),TEXT(C163,"0000"))),"")</f>
        <v/>
      </c>
      <c r="F163" s="19" t="str">
        <f t="shared" si="2"/>
        <v/>
      </c>
    </row>
    <row r="164" spans="2:6" x14ac:dyDescent="0.25">
      <c r="B164" s="13"/>
      <c r="C164" s="13"/>
      <c r="D164" s="13"/>
      <c r="E164" s="21" t="str">
        <f>IF(AND(C164&lt;&gt;"",D164&lt;&gt;""),(CONCATENATE(VLOOKUP($C$4,'Lookup Data'!$B$3:$C$58,2,FALSE),TEXT(VLOOKUP(D164,'Lookup Data'!$E$3:$F$20,2,FALSE),"0"),TEXT(C164,"0000"))),"")</f>
        <v/>
      </c>
      <c r="F164" s="19" t="str">
        <f t="shared" si="2"/>
        <v/>
      </c>
    </row>
    <row r="165" spans="2:6" x14ac:dyDescent="0.25">
      <c r="B165" s="13"/>
      <c r="C165" s="13"/>
      <c r="D165" s="13"/>
      <c r="E165" s="21" t="str">
        <f>IF(AND(C165&lt;&gt;"",D165&lt;&gt;""),(CONCATENATE(VLOOKUP($C$4,'Lookup Data'!$B$3:$C$58,2,FALSE),TEXT(VLOOKUP(D165,'Lookup Data'!$E$3:$F$20,2,FALSE),"0"),TEXT(C165,"0000"))),"")</f>
        <v/>
      </c>
      <c r="F165" s="19" t="str">
        <f t="shared" si="2"/>
        <v/>
      </c>
    </row>
    <row r="166" spans="2:6" x14ac:dyDescent="0.25">
      <c r="B166" s="13"/>
      <c r="C166" s="13"/>
      <c r="D166" s="13"/>
      <c r="E166" s="21" t="str">
        <f>IF(AND(C166&lt;&gt;"",D166&lt;&gt;""),(CONCATENATE(VLOOKUP($C$4,'Lookup Data'!$B$3:$C$58,2,FALSE),TEXT(VLOOKUP(D166,'Lookup Data'!$E$3:$F$20,2,FALSE),"0"),TEXT(C166,"0000"))),"")</f>
        <v/>
      </c>
      <c r="F166" s="19" t="str">
        <f t="shared" si="2"/>
        <v/>
      </c>
    </row>
    <row r="167" spans="2:6" x14ac:dyDescent="0.25">
      <c r="B167" s="13"/>
      <c r="C167" s="13"/>
      <c r="D167" s="13"/>
      <c r="E167" s="21" t="str">
        <f>IF(AND(C167&lt;&gt;"",D167&lt;&gt;""),(CONCATENATE(VLOOKUP($C$4,'Lookup Data'!$B$3:$C$58,2,FALSE),TEXT(VLOOKUP(D167,'Lookup Data'!$E$3:$F$20,2,FALSE),"0"),TEXT(C167,"0000"))),"")</f>
        <v/>
      </c>
      <c r="F167" s="19" t="str">
        <f t="shared" si="2"/>
        <v/>
      </c>
    </row>
    <row r="168" spans="2:6" x14ac:dyDescent="0.25">
      <c r="B168" s="13"/>
      <c r="C168" s="13"/>
      <c r="D168" s="13"/>
      <c r="E168" s="21" t="str">
        <f>IF(AND(C168&lt;&gt;"",D168&lt;&gt;""),(CONCATENATE(VLOOKUP($C$4,'Lookup Data'!$B$3:$C$58,2,FALSE),TEXT(VLOOKUP(D168,'Lookup Data'!$E$3:$F$20,2,FALSE),"0"),TEXT(C168,"0000"))),"")</f>
        <v/>
      </c>
      <c r="F168" s="19" t="str">
        <f t="shared" si="2"/>
        <v/>
      </c>
    </row>
    <row r="169" spans="2:6" x14ac:dyDescent="0.25">
      <c r="B169" s="13"/>
      <c r="C169" s="13"/>
      <c r="D169" s="13"/>
      <c r="E169" s="21" t="str">
        <f>IF(AND(C169&lt;&gt;"",D169&lt;&gt;""),(CONCATENATE(VLOOKUP($C$4,'Lookup Data'!$B$3:$C$58,2,FALSE),TEXT(VLOOKUP(D169,'Lookup Data'!$E$3:$F$20,2,FALSE),"0"),TEXT(C169,"0000"))),"")</f>
        <v/>
      </c>
      <c r="F169" s="19" t="str">
        <f t="shared" si="2"/>
        <v/>
      </c>
    </row>
    <row r="170" spans="2:6" x14ac:dyDescent="0.25">
      <c r="B170" s="13"/>
      <c r="C170" s="13"/>
      <c r="D170" s="13"/>
      <c r="E170" s="21" t="str">
        <f>IF(AND(C170&lt;&gt;"",D170&lt;&gt;""),(CONCATENATE(VLOOKUP($C$4,'Lookup Data'!$B$3:$C$58,2,FALSE),TEXT(VLOOKUP(D170,'Lookup Data'!$E$3:$F$20,2,FALSE),"0"),TEXT(C170,"0000"))),"")</f>
        <v/>
      </c>
      <c r="F170" s="19" t="str">
        <f t="shared" si="2"/>
        <v/>
      </c>
    </row>
    <row r="171" spans="2:6" x14ac:dyDescent="0.25">
      <c r="B171" s="13"/>
      <c r="C171" s="13"/>
      <c r="D171" s="13"/>
      <c r="E171" s="21" t="str">
        <f>IF(AND(C171&lt;&gt;"",D171&lt;&gt;""),(CONCATENATE(VLOOKUP($C$4,'Lookup Data'!$B$3:$C$58,2,FALSE),TEXT(VLOOKUP(D171,'Lookup Data'!$E$3:$F$20,2,FALSE),"0"),TEXT(C171,"0000"))),"")</f>
        <v/>
      </c>
      <c r="F171" s="19" t="str">
        <f t="shared" si="2"/>
        <v/>
      </c>
    </row>
    <row r="172" spans="2:6" x14ac:dyDescent="0.25">
      <c r="B172" s="13"/>
      <c r="C172" s="13"/>
      <c r="D172" s="13"/>
      <c r="E172" s="21" t="str">
        <f>IF(AND(C172&lt;&gt;"",D172&lt;&gt;""),(CONCATENATE(VLOOKUP($C$4,'Lookup Data'!$B$3:$C$58,2,FALSE),TEXT(VLOOKUP(D172,'Lookup Data'!$E$3:$F$20,2,FALSE),"0"),TEXT(C172,"0000"))),"")</f>
        <v/>
      </c>
      <c r="F172" s="19" t="str">
        <f t="shared" si="2"/>
        <v/>
      </c>
    </row>
    <row r="173" spans="2:6" x14ac:dyDescent="0.25">
      <c r="B173" s="13"/>
      <c r="C173" s="13"/>
      <c r="D173" s="13"/>
      <c r="E173" s="21" t="str">
        <f>IF(AND(C173&lt;&gt;"",D173&lt;&gt;""),(CONCATENATE(VLOOKUP($C$4,'Lookup Data'!$B$3:$C$58,2,FALSE),TEXT(VLOOKUP(D173,'Lookup Data'!$E$3:$F$20,2,FALSE),"0"),TEXT(C173,"0000"))),"")</f>
        <v/>
      </c>
      <c r="F173" s="19" t="str">
        <f t="shared" si="2"/>
        <v/>
      </c>
    </row>
    <row r="174" spans="2:6" x14ac:dyDescent="0.25">
      <c r="B174" s="13"/>
      <c r="C174" s="13"/>
      <c r="D174" s="13"/>
      <c r="E174" s="21" t="str">
        <f>IF(AND(C174&lt;&gt;"",D174&lt;&gt;""),(CONCATENATE(VLOOKUP($C$4,'Lookup Data'!$B$3:$C$58,2,FALSE),TEXT(VLOOKUP(D174,'Lookup Data'!$E$3:$F$20,2,FALSE),"0"),TEXT(C174,"0000"))),"")</f>
        <v/>
      </c>
      <c r="F174" s="19" t="str">
        <f t="shared" si="2"/>
        <v/>
      </c>
    </row>
    <row r="175" spans="2:6" x14ac:dyDescent="0.25">
      <c r="B175" s="13"/>
      <c r="C175" s="13"/>
      <c r="D175" s="13"/>
      <c r="E175" s="21" t="str">
        <f>IF(AND(C175&lt;&gt;"",D175&lt;&gt;""),(CONCATENATE(VLOOKUP($C$4,'Lookup Data'!$B$3:$C$58,2,FALSE),TEXT(VLOOKUP(D175,'Lookup Data'!$E$3:$F$20,2,FALSE),"0"),TEXT(C175,"0000"))),"")</f>
        <v/>
      </c>
      <c r="F175" s="19" t="str">
        <f t="shared" si="2"/>
        <v/>
      </c>
    </row>
    <row r="176" spans="2:6" x14ac:dyDescent="0.25">
      <c r="B176" s="13"/>
      <c r="C176" s="13"/>
      <c r="D176" s="13"/>
      <c r="E176" s="21" t="str">
        <f>IF(AND(C176&lt;&gt;"",D176&lt;&gt;""),(CONCATENATE(VLOOKUP($C$4,'Lookup Data'!$B$3:$C$58,2,FALSE),TEXT(VLOOKUP(D176,'Lookup Data'!$E$3:$F$20,2,FALSE),"0"),TEXT(C176,"0000"))),"")</f>
        <v/>
      </c>
      <c r="F176" s="19" t="str">
        <f t="shared" si="2"/>
        <v/>
      </c>
    </row>
    <row r="177" spans="2:6" x14ac:dyDescent="0.25">
      <c r="B177" s="13"/>
      <c r="C177" s="13"/>
      <c r="D177" s="13"/>
      <c r="E177" s="21" t="str">
        <f>IF(AND(C177&lt;&gt;"",D177&lt;&gt;""),(CONCATENATE(VLOOKUP($C$4,'Lookup Data'!$B$3:$C$58,2,FALSE),TEXT(VLOOKUP(D177,'Lookup Data'!$E$3:$F$20,2,FALSE),"0"),TEXT(C177,"0000"))),"")</f>
        <v/>
      </c>
      <c r="F177" s="19" t="str">
        <f t="shared" si="2"/>
        <v/>
      </c>
    </row>
    <row r="178" spans="2:6" x14ac:dyDescent="0.25">
      <c r="B178" s="13"/>
      <c r="C178" s="13"/>
      <c r="D178" s="13"/>
      <c r="E178" s="21" t="str">
        <f>IF(AND(C178&lt;&gt;"",D178&lt;&gt;""),(CONCATENATE(VLOOKUP($C$4,'Lookup Data'!$B$3:$C$58,2,FALSE),TEXT(VLOOKUP(D178,'Lookup Data'!$E$3:$F$20,2,FALSE),"0"),TEXT(C178,"0000"))),"")</f>
        <v/>
      </c>
      <c r="F178" s="19" t="str">
        <f t="shared" si="2"/>
        <v/>
      </c>
    </row>
    <row r="179" spans="2:6" x14ac:dyDescent="0.25">
      <c r="B179" s="13"/>
      <c r="C179" s="13"/>
      <c r="D179" s="13"/>
      <c r="E179" s="21" t="str">
        <f>IF(AND(C179&lt;&gt;"",D179&lt;&gt;""),(CONCATENATE(VLOOKUP($C$4,'Lookup Data'!$B$3:$C$58,2,FALSE),TEXT(VLOOKUP(D179,'Lookup Data'!$E$3:$F$20,2,FALSE),"0"),TEXT(C179,"0000"))),"")</f>
        <v/>
      </c>
      <c r="F179" s="19" t="str">
        <f t="shared" si="2"/>
        <v/>
      </c>
    </row>
    <row r="180" spans="2:6" x14ac:dyDescent="0.25">
      <c r="B180" s="13"/>
      <c r="C180" s="13"/>
      <c r="D180" s="13"/>
      <c r="E180" s="21" t="str">
        <f>IF(AND(C180&lt;&gt;"",D180&lt;&gt;""),(CONCATENATE(VLOOKUP($C$4,'Lookup Data'!$B$3:$C$58,2,FALSE),TEXT(VLOOKUP(D180,'Lookup Data'!$E$3:$F$20,2,FALSE),"0"),TEXT(C180,"0000"))),"")</f>
        <v/>
      </c>
      <c r="F180" s="19" t="str">
        <f t="shared" si="2"/>
        <v/>
      </c>
    </row>
    <row r="181" spans="2:6" x14ac:dyDescent="0.25">
      <c r="B181" s="13"/>
      <c r="C181" s="13"/>
      <c r="D181" s="13"/>
      <c r="E181" s="21" t="str">
        <f>IF(AND(C181&lt;&gt;"",D181&lt;&gt;""),(CONCATENATE(VLOOKUP($C$4,'Lookup Data'!$B$3:$C$58,2,FALSE),TEXT(VLOOKUP(D181,'Lookup Data'!$E$3:$F$20,2,FALSE),"0"),TEXT(C181,"0000"))),"")</f>
        <v/>
      </c>
      <c r="F181" s="19" t="str">
        <f t="shared" si="2"/>
        <v/>
      </c>
    </row>
    <row r="182" spans="2:6" x14ac:dyDescent="0.25">
      <c r="B182" s="13"/>
      <c r="C182" s="13"/>
      <c r="D182" s="13"/>
      <c r="E182" s="21" t="str">
        <f>IF(AND(C182&lt;&gt;"",D182&lt;&gt;""),(CONCATENATE(VLOOKUP($C$4,'Lookup Data'!$B$3:$C$58,2,FALSE),TEXT(VLOOKUP(D182,'Lookup Data'!$E$3:$F$20,2,FALSE),"0"),TEXT(C182,"0000"))),"")</f>
        <v/>
      </c>
      <c r="F182" s="19" t="str">
        <f t="shared" si="2"/>
        <v/>
      </c>
    </row>
    <row r="183" spans="2:6" x14ac:dyDescent="0.25">
      <c r="B183" s="13"/>
      <c r="C183" s="13"/>
      <c r="D183" s="13"/>
      <c r="E183" s="21" t="str">
        <f>IF(AND(C183&lt;&gt;"",D183&lt;&gt;""),(CONCATENATE(VLOOKUP($C$4,'Lookup Data'!$B$3:$C$58,2,FALSE),TEXT(VLOOKUP(D183,'Lookup Data'!$E$3:$F$20,2,FALSE),"0"),TEXT(C183,"0000"))),"")</f>
        <v/>
      </c>
      <c r="F183" s="19" t="str">
        <f t="shared" si="2"/>
        <v/>
      </c>
    </row>
    <row r="184" spans="2:6" x14ac:dyDescent="0.25">
      <c r="B184" s="13"/>
      <c r="C184" s="13"/>
      <c r="D184" s="13"/>
      <c r="E184" s="21" t="str">
        <f>IF(AND(C184&lt;&gt;"",D184&lt;&gt;""),(CONCATENATE(VLOOKUP($C$4,'Lookup Data'!$B$3:$C$58,2,FALSE),TEXT(VLOOKUP(D184,'Lookup Data'!$E$3:$F$20,2,FALSE),"0"),TEXT(C184,"0000"))),"")</f>
        <v/>
      </c>
      <c r="F184" s="19" t="str">
        <f t="shared" si="2"/>
        <v/>
      </c>
    </row>
    <row r="185" spans="2:6" x14ac:dyDescent="0.25">
      <c r="B185" s="13"/>
      <c r="C185" s="13"/>
      <c r="D185" s="13"/>
      <c r="E185" s="21" t="str">
        <f>IF(AND(C185&lt;&gt;"",D185&lt;&gt;""),(CONCATENATE(VLOOKUP($C$4,'Lookup Data'!$B$3:$C$58,2,FALSE),TEXT(VLOOKUP(D185,'Lookup Data'!$E$3:$F$20,2,FALSE),"0"),TEXT(C185,"0000"))),"")</f>
        <v/>
      </c>
      <c r="F185" s="19" t="str">
        <f t="shared" si="2"/>
        <v/>
      </c>
    </row>
    <row r="186" spans="2:6" x14ac:dyDescent="0.25">
      <c r="B186" s="13"/>
      <c r="C186" s="13"/>
      <c r="D186" s="13"/>
      <c r="E186" s="21" t="str">
        <f>IF(AND(C186&lt;&gt;"",D186&lt;&gt;""),(CONCATENATE(VLOOKUP($C$4,'Lookup Data'!$B$3:$C$58,2,FALSE),TEXT(VLOOKUP(D186,'Lookup Data'!$E$3:$F$20,2,FALSE),"0"),TEXT(C186,"0000"))),"")</f>
        <v/>
      </c>
      <c r="F186" s="19" t="str">
        <f t="shared" si="2"/>
        <v/>
      </c>
    </row>
    <row r="187" spans="2:6" x14ac:dyDescent="0.25">
      <c r="B187" s="13"/>
      <c r="C187" s="13"/>
      <c r="D187" s="13"/>
      <c r="E187" s="21" t="str">
        <f>IF(AND(C187&lt;&gt;"",D187&lt;&gt;""),(CONCATENATE(VLOOKUP($C$4,'Lookup Data'!$B$3:$C$58,2,FALSE),TEXT(VLOOKUP(D187,'Lookup Data'!$E$3:$F$20,2,FALSE),"0"),TEXT(C187,"0000"))),"")</f>
        <v/>
      </c>
      <c r="F187" s="19" t="str">
        <f t="shared" si="2"/>
        <v/>
      </c>
    </row>
    <row r="188" spans="2:6" x14ac:dyDescent="0.25">
      <c r="B188" s="13"/>
      <c r="C188" s="13"/>
      <c r="D188" s="13"/>
      <c r="E188" s="21" t="str">
        <f>IF(AND(C188&lt;&gt;"",D188&lt;&gt;""),(CONCATENATE(VLOOKUP($C$4,'Lookup Data'!$B$3:$C$58,2,FALSE),TEXT(VLOOKUP(D188,'Lookup Data'!$E$3:$F$20,2,FALSE),"0"),TEXT(C188,"0000"))),"")</f>
        <v/>
      </c>
      <c r="F188" s="19" t="str">
        <f t="shared" si="2"/>
        <v/>
      </c>
    </row>
    <row r="189" spans="2:6" x14ac:dyDescent="0.25">
      <c r="B189" s="13"/>
      <c r="C189" s="13"/>
      <c r="D189" s="13"/>
      <c r="E189" s="21" t="str">
        <f>IF(AND(C189&lt;&gt;"",D189&lt;&gt;""),(CONCATENATE(VLOOKUP($C$4,'Lookup Data'!$B$3:$C$58,2,FALSE),TEXT(VLOOKUP(D189,'Lookup Data'!$E$3:$F$20,2,FALSE),"0"),TEXT(C189,"0000"))),"")</f>
        <v/>
      </c>
      <c r="F189" s="19" t="str">
        <f t="shared" si="2"/>
        <v/>
      </c>
    </row>
    <row r="190" spans="2:6" x14ac:dyDescent="0.25">
      <c r="B190" s="13"/>
      <c r="C190" s="13"/>
      <c r="D190" s="13"/>
      <c r="E190" s="21" t="str">
        <f>IF(AND(C190&lt;&gt;"",D190&lt;&gt;""),(CONCATENATE(VLOOKUP($C$4,'Lookup Data'!$B$3:$C$58,2,FALSE),TEXT(VLOOKUP(D190,'Lookup Data'!$E$3:$F$20,2,FALSE),"0"),TEXT(C190,"0000"))),"")</f>
        <v/>
      </c>
      <c r="F190" s="19" t="str">
        <f t="shared" si="2"/>
        <v/>
      </c>
    </row>
    <row r="191" spans="2:6" x14ac:dyDescent="0.25">
      <c r="B191" s="13"/>
      <c r="C191" s="13"/>
      <c r="D191" s="13"/>
      <c r="E191" s="21" t="str">
        <f>IF(AND(C191&lt;&gt;"",D191&lt;&gt;""),(CONCATENATE(VLOOKUP($C$4,'Lookup Data'!$B$3:$C$58,2,FALSE),TEXT(VLOOKUP(D191,'Lookup Data'!$E$3:$F$20,2,FALSE),"0"),TEXT(C191,"0000"))),"")</f>
        <v/>
      </c>
      <c r="F191" s="19" t="str">
        <f t="shared" si="2"/>
        <v/>
      </c>
    </row>
    <row r="192" spans="2:6" x14ac:dyDescent="0.25">
      <c r="B192" s="13"/>
      <c r="C192" s="13"/>
      <c r="D192" s="13"/>
      <c r="E192" s="21" t="str">
        <f>IF(AND(C192&lt;&gt;"",D192&lt;&gt;""),(CONCATENATE(VLOOKUP($C$4,'Lookup Data'!$B$3:$C$58,2,FALSE),TEXT(VLOOKUP(D192,'Lookup Data'!$E$3:$F$20,2,FALSE),"0"),TEXT(C192,"0000"))),"")</f>
        <v/>
      </c>
      <c r="F192" s="19" t="str">
        <f t="shared" si="2"/>
        <v/>
      </c>
    </row>
    <row r="193" spans="2:6" x14ac:dyDescent="0.25">
      <c r="B193" s="13"/>
      <c r="C193" s="13"/>
      <c r="D193" s="13"/>
      <c r="E193" s="21" t="str">
        <f>IF(AND(C193&lt;&gt;"",D193&lt;&gt;""),(CONCATENATE(VLOOKUP($C$4,'Lookup Data'!$B$3:$C$58,2,FALSE),TEXT(VLOOKUP(D193,'Lookup Data'!$E$3:$F$20,2,FALSE),"0"),TEXT(C193,"0000"))),"")</f>
        <v/>
      </c>
      <c r="F193" s="19" t="str">
        <f t="shared" si="2"/>
        <v/>
      </c>
    </row>
    <row r="194" spans="2:6" x14ac:dyDescent="0.25">
      <c r="B194" s="13"/>
      <c r="C194" s="13"/>
      <c r="D194" s="13"/>
      <c r="E194" s="21" t="str">
        <f>IF(AND(C194&lt;&gt;"",D194&lt;&gt;""),(CONCATENATE(VLOOKUP($C$4,'Lookup Data'!$B$3:$C$58,2,FALSE),TEXT(VLOOKUP(D194,'Lookup Data'!$E$3:$F$20,2,FALSE),"0"),TEXT(C194,"0000"))),"")</f>
        <v/>
      </c>
      <c r="F194" s="19" t="str">
        <f t="shared" si="2"/>
        <v/>
      </c>
    </row>
    <row r="195" spans="2:6" x14ac:dyDescent="0.25">
      <c r="B195" s="13"/>
      <c r="C195" s="13"/>
      <c r="D195" s="13"/>
      <c r="E195" s="21" t="str">
        <f>IF(AND(C195&lt;&gt;"",D195&lt;&gt;""),(CONCATENATE(VLOOKUP($C$4,'Lookup Data'!$B$3:$C$58,2,FALSE),TEXT(VLOOKUP(D195,'Lookup Data'!$E$3:$F$20,2,FALSE),"0"),TEXT(C195,"0000"))),"")</f>
        <v/>
      </c>
      <c r="F195" s="19" t="str">
        <f t="shared" si="2"/>
        <v/>
      </c>
    </row>
    <row r="196" spans="2:6" x14ac:dyDescent="0.25">
      <c r="B196" s="13"/>
      <c r="C196" s="13"/>
      <c r="D196" s="13"/>
      <c r="E196" s="21" t="str">
        <f>IF(AND(C196&lt;&gt;"",D196&lt;&gt;""),(CONCATENATE(VLOOKUP($C$4,'Lookup Data'!$B$3:$C$58,2,FALSE),TEXT(VLOOKUP(D196,'Lookup Data'!$E$3:$F$20,2,FALSE),"0"),TEXT(C196,"0000"))),"")</f>
        <v/>
      </c>
      <c r="F196" s="19" t="str">
        <f t="shared" si="2"/>
        <v/>
      </c>
    </row>
    <row r="197" spans="2:6" x14ac:dyDescent="0.25">
      <c r="B197" s="13"/>
      <c r="C197" s="13"/>
      <c r="D197" s="13"/>
      <c r="E197" s="21" t="str">
        <f>IF(AND(C197&lt;&gt;"",D197&lt;&gt;""),(CONCATENATE(VLOOKUP($C$4,'Lookup Data'!$B$3:$C$58,2,FALSE),TEXT(VLOOKUP(D197,'Lookup Data'!$E$3:$F$20,2,FALSE),"0"),TEXT(C197,"0000"))),"")</f>
        <v/>
      </c>
      <c r="F197" s="19" t="str">
        <f t="shared" si="2"/>
        <v/>
      </c>
    </row>
    <row r="198" spans="2:6" x14ac:dyDescent="0.25">
      <c r="B198" s="13"/>
      <c r="C198" s="13"/>
      <c r="D198" s="13"/>
      <c r="E198" s="21" t="str">
        <f>IF(AND(C198&lt;&gt;"",D198&lt;&gt;""),(CONCATENATE(VLOOKUP($C$4,'Lookup Data'!$B$3:$C$58,2,FALSE),TEXT(VLOOKUP(D198,'Lookup Data'!$E$3:$F$20,2,FALSE),"0"),TEXT(C198,"0000"))),"")</f>
        <v/>
      </c>
      <c r="F198" s="19" t="str">
        <f t="shared" si="2"/>
        <v/>
      </c>
    </row>
    <row r="199" spans="2:6" x14ac:dyDescent="0.25">
      <c r="B199" s="13"/>
      <c r="C199" s="13"/>
      <c r="D199" s="13"/>
      <c r="E199" s="21" t="str">
        <f>IF(AND(C199&lt;&gt;"",D199&lt;&gt;""),(CONCATENATE(VLOOKUP($C$4,'Lookup Data'!$B$3:$C$58,2,FALSE),TEXT(VLOOKUP(D199,'Lookup Data'!$E$3:$F$20,2,FALSE),"0"),TEXT(C199,"0000"))),"")</f>
        <v/>
      </c>
      <c r="F199" s="19" t="str">
        <f t="shared" ref="F199:F262" si="3">IFERROR(IF(OR(COUNTBLANK(C199:E199)=0,COUNTBLANK(C199:E199)=3),IF(AND(E199&lt;&gt;"",COUNTIF($E:$E,E199)&gt;1),"ERROR - Duplicate Contract ID",""),"ERROR - Missing parameter"),"ERROR - LSE not selected")</f>
        <v/>
      </c>
    </row>
    <row r="200" spans="2:6" x14ac:dyDescent="0.25">
      <c r="B200" s="13"/>
      <c r="C200" s="13"/>
      <c r="D200" s="13"/>
      <c r="E200" s="21" t="str">
        <f>IF(AND(C200&lt;&gt;"",D200&lt;&gt;""),(CONCATENATE(VLOOKUP($C$4,'Lookup Data'!$B$3:$C$58,2,FALSE),TEXT(VLOOKUP(D200,'Lookup Data'!$E$3:$F$20,2,FALSE),"0"),TEXT(C200,"0000"))),"")</f>
        <v/>
      </c>
      <c r="F200" s="19" t="str">
        <f t="shared" si="3"/>
        <v/>
      </c>
    </row>
    <row r="201" spans="2:6" x14ac:dyDescent="0.25">
      <c r="B201" s="13"/>
      <c r="C201" s="13"/>
      <c r="D201" s="13"/>
      <c r="E201" s="21" t="str">
        <f>IF(AND(C201&lt;&gt;"",D201&lt;&gt;""),(CONCATENATE(VLOOKUP($C$4,'Lookup Data'!$B$3:$C$58,2,FALSE),TEXT(VLOOKUP(D201,'Lookup Data'!$E$3:$F$20,2,FALSE),"0"),TEXT(C201,"0000"))),"")</f>
        <v/>
      </c>
      <c r="F201" s="19" t="str">
        <f t="shared" si="3"/>
        <v/>
      </c>
    </row>
    <row r="202" spans="2:6" x14ac:dyDescent="0.25">
      <c r="B202" s="13"/>
      <c r="C202" s="13"/>
      <c r="D202" s="13"/>
      <c r="E202" s="21" t="str">
        <f>IF(AND(C202&lt;&gt;"",D202&lt;&gt;""),(CONCATENATE(VLOOKUP($C$4,'Lookup Data'!$B$3:$C$58,2,FALSE),TEXT(VLOOKUP(D202,'Lookup Data'!$E$3:$F$20,2,FALSE),"0"),TEXT(C202,"0000"))),"")</f>
        <v/>
      </c>
      <c r="F202" s="19" t="str">
        <f t="shared" si="3"/>
        <v/>
      </c>
    </row>
    <row r="203" spans="2:6" x14ac:dyDescent="0.25">
      <c r="B203" s="13"/>
      <c r="C203" s="13"/>
      <c r="D203" s="13"/>
      <c r="E203" s="21" t="str">
        <f>IF(AND(C203&lt;&gt;"",D203&lt;&gt;""),(CONCATENATE(VLOOKUP($C$4,'Lookup Data'!$B$3:$C$58,2,FALSE),TEXT(VLOOKUP(D203,'Lookup Data'!$E$3:$F$20,2,FALSE),"0"),TEXT(C203,"0000"))),"")</f>
        <v/>
      </c>
      <c r="F203" s="19" t="str">
        <f t="shared" si="3"/>
        <v/>
      </c>
    </row>
    <row r="204" spans="2:6" x14ac:dyDescent="0.25">
      <c r="B204" s="13"/>
      <c r="C204" s="13"/>
      <c r="D204" s="13"/>
      <c r="E204" s="21" t="str">
        <f>IF(AND(C204&lt;&gt;"",D204&lt;&gt;""),(CONCATENATE(VLOOKUP($C$4,'Lookup Data'!$B$3:$C$58,2,FALSE),TEXT(VLOOKUP(D204,'Lookup Data'!$E$3:$F$20,2,FALSE),"0"),TEXT(C204,"0000"))),"")</f>
        <v/>
      </c>
      <c r="F204" s="19" t="str">
        <f t="shared" si="3"/>
        <v/>
      </c>
    </row>
    <row r="205" spans="2:6" x14ac:dyDescent="0.25">
      <c r="B205" s="13"/>
      <c r="C205" s="13"/>
      <c r="D205" s="13"/>
      <c r="E205" s="21" t="str">
        <f>IF(AND(C205&lt;&gt;"",D205&lt;&gt;""),(CONCATENATE(VLOOKUP($C$4,'Lookup Data'!$B$3:$C$58,2,FALSE),TEXT(VLOOKUP(D205,'Lookup Data'!$E$3:$F$20,2,FALSE),"0"),TEXT(C205,"0000"))),"")</f>
        <v/>
      </c>
      <c r="F205" s="19" t="str">
        <f t="shared" si="3"/>
        <v/>
      </c>
    </row>
    <row r="206" spans="2:6" x14ac:dyDescent="0.25">
      <c r="B206" s="13"/>
      <c r="C206" s="13"/>
      <c r="D206" s="13"/>
      <c r="E206" s="21" t="str">
        <f>IF(AND(C206&lt;&gt;"",D206&lt;&gt;""),(CONCATENATE(VLOOKUP($C$4,'Lookup Data'!$B$3:$C$58,2,FALSE),TEXT(VLOOKUP(D206,'Lookup Data'!$E$3:$F$20,2,FALSE),"0"),TEXT(C206,"0000"))),"")</f>
        <v/>
      </c>
      <c r="F206" s="19" t="str">
        <f t="shared" si="3"/>
        <v/>
      </c>
    </row>
    <row r="207" spans="2:6" x14ac:dyDescent="0.25">
      <c r="B207" s="13"/>
      <c r="C207" s="13"/>
      <c r="D207" s="13"/>
      <c r="E207" s="21" t="str">
        <f>IF(AND(C207&lt;&gt;"",D207&lt;&gt;""),(CONCATENATE(VLOOKUP($C$4,'Lookup Data'!$B$3:$C$58,2,FALSE),TEXT(VLOOKUP(D207,'Lookup Data'!$E$3:$F$20,2,FALSE),"0"),TEXT(C207,"0000"))),"")</f>
        <v/>
      </c>
      <c r="F207" s="19" t="str">
        <f t="shared" si="3"/>
        <v/>
      </c>
    </row>
    <row r="208" spans="2:6" x14ac:dyDescent="0.25">
      <c r="B208" s="13"/>
      <c r="C208" s="13"/>
      <c r="D208" s="13"/>
      <c r="E208" s="21" t="str">
        <f>IF(AND(C208&lt;&gt;"",D208&lt;&gt;""),(CONCATENATE(VLOOKUP($C$4,'Lookup Data'!$B$3:$C$58,2,FALSE),TEXT(VLOOKUP(D208,'Lookup Data'!$E$3:$F$20,2,FALSE),"0"),TEXT(C208,"0000"))),"")</f>
        <v/>
      </c>
      <c r="F208" s="19" t="str">
        <f t="shared" si="3"/>
        <v/>
      </c>
    </row>
    <row r="209" spans="2:6" x14ac:dyDescent="0.25">
      <c r="B209" s="13"/>
      <c r="C209" s="13"/>
      <c r="D209" s="13"/>
      <c r="E209" s="21" t="str">
        <f>IF(AND(C209&lt;&gt;"",D209&lt;&gt;""),(CONCATENATE(VLOOKUP($C$4,'Lookup Data'!$B$3:$C$58,2,FALSE),TEXT(VLOOKUP(D209,'Lookup Data'!$E$3:$F$20,2,FALSE),"0"),TEXT(C209,"0000"))),"")</f>
        <v/>
      </c>
      <c r="F209" s="19" t="str">
        <f t="shared" si="3"/>
        <v/>
      </c>
    </row>
    <row r="210" spans="2:6" x14ac:dyDescent="0.25">
      <c r="B210" s="13"/>
      <c r="C210" s="13"/>
      <c r="D210" s="13"/>
      <c r="E210" s="21" t="str">
        <f>IF(AND(C210&lt;&gt;"",D210&lt;&gt;""),(CONCATENATE(VLOOKUP($C$4,'Lookup Data'!$B$3:$C$58,2,FALSE),TEXT(VLOOKUP(D210,'Lookup Data'!$E$3:$F$20,2,FALSE),"0"),TEXT(C210,"0000"))),"")</f>
        <v/>
      </c>
      <c r="F210" s="19" t="str">
        <f t="shared" si="3"/>
        <v/>
      </c>
    </row>
    <row r="211" spans="2:6" x14ac:dyDescent="0.25">
      <c r="B211" s="13"/>
      <c r="C211" s="13"/>
      <c r="D211" s="13"/>
      <c r="E211" s="21" t="str">
        <f>IF(AND(C211&lt;&gt;"",D211&lt;&gt;""),(CONCATENATE(VLOOKUP($C$4,'Lookup Data'!$B$3:$C$58,2,FALSE),TEXT(VLOOKUP(D211,'Lookup Data'!$E$3:$F$20,2,FALSE),"0"),TEXT(C211,"0000"))),"")</f>
        <v/>
      </c>
      <c r="F211" s="19" t="str">
        <f t="shared" si="3"/>
        <v/>
      </c>
    </row>
    <row r="212" spans="2:6" x14ac:dyDescent="0.25">
      <c r="B212" s="13"/>
      <c r="C212" s="13"/>
      <c r="D212" s="13"/>
      <c r="E212" s="21" t="str">
        <f>IF(AND(C212&lt;&gt;"",D212&lt;&gt;""),(CONCATENATE(VLOOKUP($C$4,'Lookup Data'!$B$3:$C$58,2,FALSE),TEXT(VLOOKUP(D212,'Lookup Data'!$E$3:$F$20,2,FALSE),"0"),TEXT(C212,"0000"))),"")</f>
        <v/>
      </c>
      <c r="F212" s="19" t="str">
        <f t="shared" si="3"/>
        <v/>
      </c>
    </row>
    <row r="213" spans="2:6" x14ac:dyDescent="0.25">
      <c r="B213" s="13"/>
      <c r="C213" s="13"/>
      <c r="D213" s="13"/>
      <c r="E213" s="21" t="str">
        <f>IF(AND(C213&lt;&gt;"",D213&lt;&gt;""),(CONCATENATE(VLOOKUP($C$4,'Lookup Data'!$B$3:$C$58,2,FALSE),TEXT(VLOOKUP(D213,'Lookup Data'!$E$3:$F$20,2,FALSE),"0"),TEXT(C213,"0000"))),"")</f>
        <v/>
      </c>
      <c r="F213" s="19" t="str">
        <f t="shared" si="3"/>
        <v/>
      </c>
    </row>
    <row r="214" spans="2:6" x14ac:dyDescent="0.25">
      <c r="B214" s="13"/>
      <c r="C214" s="13"/>
      <c r="D214" s="13"/>
      <c r="E214" s="21" t="str">
        <f>IF(AND(C214&lt;&gt;"",D214&lt;&gt;""),(CONCATENATE(VLOOKUP($C$4,'Lookup Data'!$B$3:$C$58,2,FALSE),TEXT(VLOOKUP(D214,'Lookup Data'!$E$3:$F$20,2,FALSE),"0"),TEXT(C214,"0000"))),"")</f>
        <v/>
      </c>
      <c r="F214" s="19" t="str">
        <f t="shared" si="3"/>
        <v/>
      </c>
    </row>
    <row r="215" spans="2:6" x14ac:dyDescent="0.25">
      <c r="B215" s="13"/>
      <c r="C215" s="13"/>
      <c r="D215" s="13"/>
      <c r="E215" s="21" t="str">
        <f>IF(AND(C215&lt;&gt;"",D215&lt;&gt;""),(CONCATENATE(VLOOKUP($C$4,'Lookup Data'!$B$3:$C$58,2,FALSE),TEXT(VLOOKUP(D215,'Lookup Data'!$E$3:$F$20,2,FALSE),"0"),TEXT(C215,"0000"))),"")</f>
        <v/>
      </c>
      <c r="F215" s="19" t="str">
        <f t="shared" si="3"/>
        <v/>
      </c>
    </row>
    <row r="216" spans="2:6" x14ac:dyDescent="0.25">
      <c r="B216" s="13"/>
      <c r="C216" s="13"/>
      <c r="D216" s="13"/>
      <c r="E216" s="21" t="str">
        <f>IF(AND(C216&lt;&gt;"",D216&lt;&gt;""),(CONCATENATE(VLOOKUP($C$4,'Lookup Data'!$B$3:$C$58,2,FALSE),TEXT(VLOOKUP(D216,'Lookup Data'!$E$3:$F$20,2,FALSE),"0"),TEXT(C216,"0000"))),"")</f>
        <v/>
      </c>
      <c r="F216" s="19" t="str">
        <f t="shared" si="3"/>
        <v/>
      </c>
    </row>
    <row r="217" spans="2:6" x14ac:dyDescent="0.25">
      <c r="B217" s="13"/>
      <c r="C217" s="13"/>
      <c r="D217" s="13"/>
      <c r="E217" s="21" t="str">
        <f>IF(AND(C217&lt;&gt;"",D217&lt;&gt;""),(CONCATENATE(VLOOKUP($C$4,'Lookup Data'!$B$3:$C$58,2,FALSE),TEXT(VLOOKUP(D217,'Lookup Data'!$E$3:$F$20,2,FALSE),"0"),TEXT(C217,"0000"))),"")</f>
        <v/>
      </c>
      <c r="F217" s="19" t="str">
        <f t="shared" si="3"/>
        <v/>
      </c>
    </row>
    <row r="218" spans="2:6" x14ac:dyDescent="0.25">
      <c r="B218" s="13"/>
      <c r="C218" s="13"/>
      <c r="D218" s="13"/>
      <c r="E218" s="21" t="str">
        <f>IF(AND(C218&lt;&gt;"",D218&lt;&gt;""),(CONCATENATE(VLOOKUP($C$4,'Lookup Data'!$B$3:$C$58,2,FALSE),TEXT(VLOOKUP(D218,'Lookup Data'!$E$3:$F$20,2,FALSE),"0"),TEXT(C218,"0000"))),"")</f>
        <v/>
      </c>
      <c r="F218" s="19" t="str">
        <f t="shared" si="3"/>
        <v/>
      </c>
    </row>
    <row r="219" spans="2:6" x14ac:dyDescent="0.25">
      <c r="B219" s="13"/>
      <c r="C219" s="13"/>
      <c r="D219" s="13"/>
      <c r="E219" s="21" t="str">
        <f>IF(AND(C219&lt;&gt;"",D219&lt;&gt;""),(CONCATENATE(VLOOKUP($C$4,'Lookup Data'!$B$3:$C$58,2,FALSE),TEXT(VLOOKUP(D219,'Lookup Data'!$E$3:$F$20,2,FALSE),"0"),TEXT(C219,"0000"))),"")</f>
        <v/>
      </c>
      <c r="F219" s="19" t="str">
        <f t="shared" si="3"/>
        <v/>
      </c>
    </row>
    <row r="220" spans="2:6" x14ac:dyDescent="0.25">
      <c r="B220" s="13"/>
      <c r="C220" s="13"/>
      <c r="D220" s="13"/>
      <c r="E220" s="21" t="str">
        <f>IF(AND(C220&lt;&gt;"",D220&lt;&gt;""),(CONCATENATE(VLOOKUP($C$4,'Lookup Data'!$B$3:$C$58,2,FALSE),TEXT(VLOOKUP(D220,'Lookup Data'!$E$3:$F$20,2,FALSE),"0"),TEXT(C220,"0000"))),"")</f>
        <v/>
      </c>
      <c r="F220" s="19" t="str">
        <f t="shared" si="3"/>
        <v/>
      </c>
    </row>
    <row r="221" spans="2:6" x14ac:dyDescent="0.25">
      <c r="B221" s="13"/>
      <c r="C221" s="13"/>
      <c r="D221" s="13"/>
      <c r="E221" s="21" t="str">
        <f>IF(AND(C221&lt;&gt;"",D221&lt;&gt;""),(CONCATENATE(VLOOKUP($C$4,'Lookup Data'!$B$3:$C$58,2,FALSE),TEXT(VLOOKUP(D221,'Lookup Data'!$E$3:$F$20,2,FALSE),"0"),TEXT(C221,"0000"))),"")</f>
        <v/>
      </c>
      <c r="F221" s="19" t="str">
        <f t="shared" si="3"/>
        <v/>
      </c>
    </row>
    <row r="222" spans="2:6" x14ac:dyDescent="0.25">
      <c r="B222" s="13"/>
      <c r="C222" s="13"/>
      <c r="D222" s="13"/>
      <c r="E222" s="21" t="str">
        <f>IF(AND(C222&lt;&gt;"",D222&lt;&gt;""),(CONCATENATE(VLOOKUP($C$4,'Lookup Data'!$B$3:$C$58,2,FALSE),TEXT(VLOOKUP(D222,'Lookup Data'!$E$3:$F$20,2,FALSE),"0"),TEXT(C222,"0000"))),"")</f>
        <v/>
      </c>
      <c r="F222" s="19" t="str">
        <f t="shared" si="3"/>
        <v/>
      </c>
    </row>
    <row r="223" spans="2:6" x14ac:dyDescent="0.25">
      <c r="B223" s="13"/>
      <c r="C223" s="13"/>
      <c r="D223" s="13"/>
      <c r="E223" s="21" t="str">
        <f>IF(AND(C223&lt;&gt;"",D223&lt;&gt;""),(CONCATENATE(VLOOKUP($C$4,'Lookup Data'!$B$3:$C$58,2,FALSE),TEXT(VLOOKUP(D223,'Lookup Data'!$E$3:$F$20,2,FALSE),"0"),TEXT(C223,"0000"))),"")</f>
        <v/>
      </c>
      <c r="F223" s="19" t="str">
        <f t="shared" si="3"/>
        <v/>
      </c>
    </row>
    <row r="224" spans="2:6" x14ac:dyDescent="0.25">
      <c r="B224" s="13"/>
      <c r="C224" s="13"/>
      <c r="D224" s="13"/>
      <c r="E224" s="21" t="str">
        <f>IF(AND(C224&lt;&gt;"",D224&lt;&gt;""),(CONCATENATE(VLOOKUP($C$4,'Lookup Data'!$B$3:$C$58,2,FALSE),TEXT(VLOOKUP(D224,'Lookup Data'!$E$3:$F$20,2,FALSE),"0"),TEXT(C224,"0000"))),"")</f>
        <v/>
      </c>
      <c r="F224" s="19" t="str">
        <f t="shared" si="3"/>
        <v/>
      </c>
    </row>
    <row r="225" spans="2:6" x14ac:dyDescent="0.25">
      <c r="B225" s="13"/>
      <c r="C225" s="13"/>
      <c r="D225" s="13"/>
      <c r="E225" s="21" t="str">
        <f>IF(AND(C225&lt;&gt;"",D225&lt;&gt;""),(CONCATENATE(VLOOKUP($C$4,'Lookup Data'!$B$3:$C$58,2,FALSE),TEXT(VLOOKUP(D225,'Lookup Data'!$E$3:$F$20,2,FALSE),"0"),TEXT(C225,"0000"))),"")</f>
        <v/>
      </c>
      <c r="F225" s="19" t="str">
        <f t="shared" si="3"/>
        <v/>
      </c>
    </row>
    <row r="226" spans="2:6" x14ac:dyDescent="0.25">
      <c r="B226" s="13"/>
      <c r="C226" s="13"/>
      <c r="D226" s="13"/>
      <c r="E226" s="21" t="str">
        <f>IF(AND(C226&lt;&gt;"",D226&lt;&gt;""),(CONCATENATE(VLOOKUP($C$4,'Lookup Data'!$B$3:$C$58,2,FALSE),TEXT(VLOOKUP(D226,'Lookup Data'!$E$3:$F$20,2,FALSE),"0"),TEXT(C226,"0000"))),"")</f>
        <v/>
      </c>
      <c r="F226" s="19" t="str">
        <f t="shared" si="3"/>
        <v/>
      </c>
    </row>
    <row r="227" spans="2:6" x14ac:dyDescent="0.25">
      <c r="B227" s="13"/>
      <c r="C227" s="13"/>
      <c r="D227" s="13"/>
      <c r="E227" s="21" t="str">
        <f>IF(AND(C227&lt;&gt;"",D227&lt;&gt;""),(CONCATENATE(VLOOKUP($C$4,'Lookup Data'!$B$3:$C$58,2,FALSE),TEXT(VLOOKUP(D227,'Lookup Data'!$E$3:$F$20,2,FALSE),"0"),TEXT(C227,"0000"))),"")</f>
        <v/>
      </c>
      <c r="F227" s="19" t="str">
        <f t="shared" si="3"/>
        <v/>
      </c>
    </row>
    <row r="228" spans="2:6" x14ac:dyDescent="0.25">
      <c r="B228" s="13"/>
      <c r="C228" s="13"/>
      <c r="D228" s="13"/>
      <c r="E228" s="21" t="str">
        <f>IF(AND(C228&lt;&gt;"",D228&lt;&gt;""),(CONCATENATE(VLOOKUP($C$4,'Lookup Data'!$B$3:$C$58,2,FALSE),TEXT(VLOOKUP(D228,'Lookup Data'!$E$3:$F$20,2,FALSE),"0"),TEXT(C228,"0000"))),"")</f>
        <v/>
      </c>
      <c r="F228" s="19" t="str">
        <f t="shared" si="3"/>
        <v/>
      </c>
    </row>
    <row r="229" spans="2:6" x14ac:dyDescent="0.25">
      <c r="B229" s="13"/>
      <c r="C229" s="13"/>
      <c r="D229" s="13"/>
      <c r="E229" s="21" t="str">
        <f>IF(AND(C229&lt;&gt;"",D229&lt;&gt;""),(CONCATENATE(VLOOKUP($C$4,'Lookup Data'!$B$3:$C$58,2,FALSE),TEXT(VLOOKUP(D229,'Lookup Data'!$E$3:$F$20,2,FALSE),"0"),TEXT(C229,"0000"))),"")</f>
        <v/>
      </c>
      <c r="F229" s="19" t="str">
        <f t="shared" si="3"/>
        <v/>
      </c>
    </row>
    <row r="230" spans="2:6" x14ac:dyDescent="0.25">
      <c r="B230" s="13"/>
      <c r="C230" s="13"/>
      <c r="D230" s="13"/>
      <c r="E230" s="21" t="str">
        <f>IF(AND(C230&lt;&gt;"",D230&lt;&gt;""),(CONCATENATE(VLOOKUP($C$4,'Lookup Data'!$B$3:$C$58,2,FALSE),TEXT(VLOOKUP(D230,'Lookup Data'!$E$3:$F$20,2,FALSE),"0"),TEXT(C230,"0000"))),"")</f>
        <v/>
      </c>
      <c r="F230" s="19" t="str">
        <f t="shared" si="3"/>
        <v/>
      </c>
    </row>
    <row r="231" spans="2:6" x14ac:dyDescent="0.25">
      <c r="B231" s="13"/>
      <c r="C231" s="13"/>
      <c r="D231" s="13"/>
      <c r="E231" s="21" t="str">
        <f>IF(AND(C231&lt;&gt;"",D231&lt;&gt;""),(CONCATENATE(VLOOKUP($C$4,'Lookup Data'!$B$3:$C$58,2,FALSE),TEXT(VLOOKUP(D231,'Lookup Data'!$E$3:$F$20,2,FALSE),"0"),TEXT(C231,"0000"))),"")</f>
        <v/>
      </c>
      <c r="F231" s="19" t="str">
        <f t="shared" si="3"/>
        <v/>
      </c>
    </row>
    <row r="232" spans="2:6" x14ac:dyDescent="0.25">
      <c r="B232" s="13"/>
      <c r="C232" s="13"/>
      <c r="D232" s="13"/>
      <c r="E232" s="21" t="str">
        <f>IF(AND(C232&lt;&gt;"",D232&lt;&gt;""),(CONCATENATE(VLOOKUP($C$4,'Lookup Data'!$B$3:$C$58,2,FALSE),TEXT(VLOOKUP(D232,'Lookup Data'!$E$3:$F$20,2,FALSE),"0"),TEXT(C232,"0000"))),"")</f>
        <v/>
      </c>
      <c r="F232" s="19" t="str">
        <f t="shared" si="3"/>
        <v/>
      </c>
    </row>
    <row r="233" spans="2:6" x14ac:dyDescent="0.25">
      <c r="B233" s="13"/>
      <c r="C233" s="13"/>
      <c r="D233" s="13"/>
      <c r="E233" s="21" t="str">
        <f>IF(AND(C233&lt;&gt;"",D233&lt;&gt;""),(CONCATENATE(VLOOKUP($C$4,'Lookup Data'!$B$3:$C$58,2,FALSE),TEXT(VLOOKUP(D233,'Lookup Data'!$E$3:$F$20,2,FALSE),"0"),TEXT(C233,"0000"))),"")</f>
        <v/>
      </c>
      <c r="F233" s="19" t="str">
        <f t="shared" si="3"/>
        <v/>
      </c>
    </row>
    <row r="234" spans="2:6" x14ac:dyDescent="0.25">
      <c r="B234" s="13"/>
      <c r="C234" s="13"/>
      <c r="D234" s="13"/>
      <c r="E234" s="21" t="str">
        <f>IF(AND(C234&lt;&gt;"",D234&lt;&gt;""),(CONCATENATE(VLOOKUP($C$4,'Lookup Data'!$B$3:$C$58,2,FALSE),TEXT(VLOOKUP(D234,'Lookup Data'!$E$3:$F$20,2,FALSE),"0"),TEXT(C234,"0000"))),"")</f>
        <v/>
      </c>
      <c r="F234" s="19" t="str">
        <f t="shared" si="3"/>
        <v/>
      </c>
    </row>
    <row r="235" spans="2:6" x14ac:dyDescent="0.25">
      <c r="B235" s="13"/>
      <c r="C235" s="13"/>
      <c r="D235" s="13"/>
      <c r="E235" s="21" t="str">
        <f>IF(AND(C235&lt;&gt;"",D235&lt;&gt;""),(CONCATENATE(VLOOKUP($C$4,'Lookup Data'!$B$3:$C$58,2,FALSE),TEXT(VLOOKUP(D235,'Lookup Data'!$E$3:$F$20,2,FALSE),"0"),TEXT(C235,"0000"))),"")</f>
        <v/>
      </c>
      <c r="F235" s="19" t="str">
        <f t="shared" si="3"/>
        <v/>
      </c>
    </row>
    <row r="236" spans="2:6" x14ac:dyDescent="0.25">
      <c r="B236" s="13"/>
      <c r="C236" s="13"/>
      <c r="D236" s="13"/>
      <c r="E236" s="21" t="str">
        <f>IF(AND(C236&lt;&gt;"",D236&lt;&gt;""),(CONCATENATE(VLOOKUP($C$4,'Lookup Data'!$B$3:$C$58,2,FALSE),TEXT(VLOOKUP(D236,'Lookup Data'!$E$3:$F$20,2,FALSE),"0"),TEXT(C236,"0000"))),"")</f>
        <v/>
      </c>
      <c r="F236" s="19" t="str">
        <f t="shared" si="3"/>
        <v/>
      </c>
    </row>
    <row r="237" spans="2:6" x14ac:dyDescent="0.25">
      <c r="B237" s="13"/>
      <c r="C237" s="13"/>
      <c r="D237" s="13"/>
      <c r="E237" s="21" t="str">
        <f>IF(AND(C237&lt;&gt;"",D237&lt;&gt;""),(CONCATENATE(VLOOKUP($C$4,'Lookup Data'!$B$3:$C$58,2,FALSE),TEXT(VLOOKUP(D237,'Lookup Data'!$E$3:$F$20,2,FALSE),"0"),TEXT(C237,"0000"))),"")</f>
        <v/>
      </c>
      <c r="F237" s="19" t="str">
        <f t="shared" si="3"/>
        <v/>
      </c>
    </row>
    <row r="238" spans="2:6" x14ac:dyDescent="0.25">
      <c r="B238" s="13"/>
      <c r="C238" s="13"/>
      <c r="D238" s="13"/>
      <c r="E238" s="21" t="str">
        <f>IF(AND(C238&lt;&gt;"",D238&lt;&gt;""),(CONCATENATE(VLOOKUP($C$4,'Lookup Data'!$B$3:$C$58,2,FALSE),TEXT(VLOOKUP(D238,'Lookup Data'!$E$3:$F$20,2,FALSE),"0"),TEXT(C238,"0000"))),"")</f>
        <v/>
      </c>
      <c r="F238" s="19" t="str">
        <f t="shared" si="3"/>
        <v/>
      </c>
    </row>
    <row r="239" spans="2:6" x14ac:dyDescent="0.25">
      <c r="B239" s="13"/>
      <c r="C239" s="13"/>
      <c r="D239" s="13"/>
      <c r="E239" s="21" t="str">
        <f>IF(AND(C239&lt;&gt;"",D239&lt;&gt;""),(CONCATENATE(VLOOKUP($C$4,'Lookup Data'!$B$3:$C$58,2,FALSE),TEXT(VLOOKUP(D239,'Lookup Data'!$E$3:$F$20,2,FALSE),"0"),TEXT(C239,"0000"))),"")</f>
        <v/>
      </c>
      <c r="F239" s="19" t="str">
        <f t="shared" si="3"/>
        <v/>
      </c>
    </row>
    <row r="240" spans="2:6" x14ac:dyDescent="0.25">
      <c r="B240" s="13"/>
      <c r="C240" s="13"/>
      <c r="D240" s="13"/>
      <c r="E240" s="21" t="str">
        <f>IF(AND(C240&lt;&gt;"",D240&lt;&gt;""),(CONCATENATE(VLOOKUP($C$4,'Lookup Data'!$B$3:$C$58,2,FALSE),TEXT(VLOOKUP(D240,'Lookup Data'!$E$3:$F$20,2,FALSE),"0"),TEXT(C240,"0000"))),"")</f>
        <v/>
      </c>
      <c r="F240" s="19" t="str">
        <f t="shared" si="3"/>
        <v/>
      </c>
    </row>
    <row r="241" spans="2:6" x14ac:dyDescent="0.25">
      <c r="B241" s="13"/>
      <c r="C241" s="13"/>
      <c r="D241" s="13"/>
      <c r="E241" s="21" t="str">
        <f>IF(AND(C241&lt;&gt;"",D241&lt;&gt;""),(CONCATENATE(VLOOKUP($C$4,'Lookup Data'!$B$3:$C$58,2,FALSE),TEXT(VLOOKUP(D241,'Lookup Data'!$E$3:$F$20,2,FALSE),"0"),TEXT(C241,"0000"))),"")</f>
        <v/>
      </c>
      <c r="F241" s="19" t="str">
        <f t="shared" si="3"/>
        <v/>
      </c>
    </row>
    <row r="242" spans="2:6" x14ac:dyDescent="0.25">
      <c r="B242" s="13"/>
      <c r="C242" s="13"/>
      <c r="D242" s="13"/>
      <c r="E242" s="21" t="str">
        <f>IF(AND(C242&lt;&gt;"",D242&lt;&gt;""),(CONCATENATE(VLOOKUP($C$4,'Lookup Data'!$B$3:$C$58,2,FALSE),TEXT(VLOOKUP(D242,'Lookup Data'!$E$3:$F$20,2,FALSE),"0"),TEXT(C242,"0000"))),"")</f>
        <v/>
      </c>
      <c r="F242" s="19" t="str">
        <f t="shared" si="3"/>
        <v/>
      </c>
    </row>
    <row r="243" spans="2:6" x14ac:dyDescent="0.25">
      <c r="B243" s="13"/>
      <c r="C243" s="13"/>
      <c r="D243" s="13"/>
      <c r="E243" s="21" t="str">
        <f>IF(AND(C243&lt;&gt;"",D243&lt;&gt;""),(CONCATENATE(VLOOKUP($C$4,'Lookup Data'!$B$3:$C$58,2,FALSE),TEXT(VLOOKUP(D243,'Lookup Data'!$E$3:$F$20,2,FALSE),"0"),TEXT(C243,"0000"))),"")</f>
        <v/>
      </c>
      <c r="F243" s="19" t="str">
        <f t="shared" si="3"/>
        <v/>
      </c>
    </row>
    <row r="244" spans="2:6" x14ac:dyDescent="0.25">
      <c r="B244" s="13"/>
      <c r="C244" s="13"/>
      <c r="D244" s="13"/>
      <c r="E244" s="21" t="str">
        <f>IF(AND(C244&lt;&gt;"",D244&lt;&gt;""),(CONCATENATE(VLOOKUP($C$4,'Lookup Data'!$B$3:$C$58,2,FALSE),TEXT(VLOOKUP(D244,'Lookup Data'!$E$3:$F$20,2,FALSE),"0"),TEXT(C244,"0000"))),"")</f>
        <v/>
      </c>
      <c r="F244" s="19" t="str">
        <f t="shared" si="3"/>
        <v/>
      </c>
    </row>
    <row r="245" spans="2:6" x14ac:dyDescent="0.25">
      <c r="B245" s="13"/>
      <c r="C245" s="13"/>
      <c r="D245" s="13"/>
      <c r="E245" s="21" t="str">
        <f>IF(AND(C245&lt;&gt;"",D245&lt;&gt;""),(CONCATENATE(VLOOKUP($C$4,'Lookup Data'!$B$3:$C$58,2,FALSE),TEXT(VLOOKUP(D245,'Lookup Data'!$E$3:$F$20,2,FALSE),"0"),TEXT(C245,"0000"))),"")</f>
        <v/>
      </c>
      <c r="F245" s="19" t="str">
        <f t="shared" si="3"/>
        <v/>
      </c>
    </row>
    <row r="246" spans="2:6" x14ac:dyDescent="0.25">
      <c r="B246" s="13"/>
      <c r="C246" s="13"/>
      <c r="D246" s="13"/>
      <c r="E246" s="21" t="str">
        <f>IF(AND(C246&lt;&gt;"",D246&lt;&gt;""),(CONCATENATE(VLOOKUP($C$4,'Lookup Data'!$B$3:$C$58,2,FALSE),TEXT(VLOOKUP(D246,'Lookup Data'!$E$3:$F$20,2,FALSE),"0"),TEXT(C246,"0000"))),"")</f>
        <v/>
      </c>
      <c r="F246" s="19" t="str">
        <f t="shared" si="3"/>
        <v/>
      </c>
    </row>
    <row r="247" spans="2:6" x14ac:dyDescent="0.25">
      <c r="B247" s="13"/>
      <c r="C247" s="13"/>
      <c r="D247" s="13"/>
      <c r="E247" s="21" t="str">
        <f>IF(AND(C247&lt;&gt;"",D247&lt;&gt;""),(CONCATENATE(VLOOKUP($C$4,'Lookup Data'!$B$3:$C$58,2,FALSE),TEXT(VLOOKUP(D247,'Lookup Data'!$E$3:$F$20,2,FALSE),"0"),TEXT(C247,"0000"))),"")</f>
        <v/>
      </c>
      <c r="F247" s="19" t="str">
        <f t="shared" si="3"/>
        <v/>
      </c>
    </row>
    <row r="248" spans="2:6" x14ac:dyDescent="0.25">
      <c r="B248" s="13"/>
      <c r="C248" s="13"/>
      <c r="D248" s="13"/>
      <c r="E248" s="21" t="str">
        <f>IF(AND(C248&lt;&gt;"",D248&lt;&gt;""),(CONCATENATE(VLOOKUP($C$4,'Lookup Data'!$B$3:$C$58,2,FALSE),TEXT(VLOOKUP(D248,'Lookup Data'!$E$3:$F$20,2,FALSE),"0"),TEXT(C248,"0000"))),"")</f>
        <v/>
      </c>
      <c r="F248" s="19" t="str">
        <f t="shared" si="3"/>
        <v/>
      </c>
    </row>
    <row r="249" spans="2:6" x14ac:dyDescent="0.25">
      <c r="B249" s="13"/>
      <c r="C249" s="13"/>
      <c r="D249" s="13"/>
      <c r="E249" s="21" t="str">
        <f>IF(AND(C249&lt;&gt;"",D249&lt;&gt;""),(CONCATENATE(VLOOKUP($C$4,'Lookup Data'!$B$3:$C$58,2,FALSE),TEXT(VLOOKUP(D249,'Lookup Data'!$E$3:$F$20,2,FALSE),"0"),TEXT(C249,"0000"))),"")</f>
        <v/>
      </c>
      <c r="F249" s="19" t="str">
        <f t="shared" si="3"/>
        <v/>
      </c>
    </row>
    <row r="250" spans="2:6" x14ac:dyDescent="0.25">
      <c r="B250" s="13"/>
      <c r="C250" s="13"/>
      <c r="D250" s="13"/>
      <c r="E250" s="21" t="str">
        <f>IF(AND(C250&lt;&gt;"",D250&lt;&gt;""),(CONCATENATE(VLOOKUP($C$4,'Lookup Data'!$B$3:$C$58,2,FALSE),TEXT(VLOOKUP(D250,'Lookup Data'!$E$3:$F$20,2,FALSE),"0"),TEXT(C250,"0000"))),"")</f>
        <v/>
      </c>
      <c r="F250" s="19" t="str">
        <f t="shared" si="3"/>
        <v/>
      </c>
    </row>
    <row r="251" spans="2:6" x14ac:dyDescent="0.25">
      <c r="B251" s="13"/>
      <c r="C251" s="13"/>
      <c r="D251" s="13"/>
      <c r="E251" s="21" t="str">
        <f>IF(AND(C251&lt;&gt;"",D251&lt;&gt;""),(CONCATENATE(VLOOKUP($C$4,'Lookup Data'!$B$3:$C$58,2,FALSE),TEXT(VLOOKUP(D251,'Lookup Data'!$E$3:$F$20,2,FALSE),"0"),TEXT(C251,"0000"))),"")</f>
        <v/>
      </c>
      <c r="F251" s="19" t="str">
        <f t="shared" si="3"/>
        <v/>
      </c>
    </row>
    <row r="252" spans="2:6" x14ac:dyDescent="0.25">
      <c r="B252" s="13"/>
      <c r="C252" s="13"/>
      <c r="D252" s="13"/>
      <c r="E252" s="21" t="str">
        <f>IF(AND(C252&lt;&gt;"",D252&lt;&gt;""),(CONCATENATE(VLOOKUP($C$4,'Lookup Data'!$B$3:$C$58,2,FALSE),TEXT(VLOOKUP(D252,'Lookup Data'!$E$3:$F$20,2,FALSE),"0"),TEXT(C252,"0000"))),"")</f>
        <v/>
      </c>
      <c r="F252" s="19" t="str">
        <f t="shared" si="3"/>
        <v/>
      </c>
    </row>
    <row r="253" spans="2:6" x14ac:dyDescent="0.25">
      <c r="B253" s="13"/>
      <c r="C253" s="13"/>
      <c r="D253" s="13"/>
      <c r="E253" s="21" t="str">
        <f>IF(AND(C253&lt;&gt;"",D253&lt;&gt;""),(CONCATENATE(VLOOKUP($C$4,'Lookup Data'!$B$3:$C$58,2,FALSE),TEXT(VLOOKUP(D253,'Lookup Data'!$E$3:$F$20,2,FALSE),"0"),TEXT(C253,"0000"))),"")</f>
        <v/>
      </c>
      <c r="F253" s="19" t="str">
        <f t="shared" si="3"/>
        <v/>
      </c>
    </row>
    <row r="254" spans="2:6" x14ac:dyDescent="0.25">
      <c r="B254" s="13"/>
      <c r="C254" s="13"/>
      <c r="D254" s="13"/>
      <c r="E254" s="21" t="str">
        <f>IF(AND(C254&lt;&gt;"",D254&lt;&gt;""),(CONCATENATE(VLOOKUP($C$4,'Lookup Data'!$B$3:$C$58,2,FALSE),TEXT(VLOOKUP(D254,'Lookup Data'!$E$3:$F$20,2,FALSE),"0"),TEXT(C254,"0000"))),"")</f>
        <v/>
      </c>
      <c r="F254" s="19" t="str">
        <f t="shared" si="3"/>
        <v/>
      </c>
    </row>
    <row r="255" spans="2:6" x14ac:dyDescent="0.25">
      <c r="B255" s="13"/>
      <c r="C255" s="13"/>
      <c r="D255" s="13"/>
      <c r="E255" s="21" t="str">
        <f>IF(AND(C255&lt;&gt;"",D255&lt;&gt;""),(CONCATENATE(VLOOKUP($C$4,'Lookup Data'!$B$3:$C$58,2,FALSE),TEXT(VLOOKUP(D255,'Lookup Data'!$E$3:$F$20,2,FALSE),"0"),TEXT(C255,"0000"))),"")</f>
        <v/>
      </c>
      <c r="F255" s="19" t="str">
        <f t="shared" si="3"/>
        <v/>
      </c>
    </row>
    <row r="256" spans="2:6" x14ac:dyDescent="0.25">
      <c r="B256" s="13"/>
      <c r="C256" s="13"/>
      <c r="D256" s="13"/>
      <c r="E256" s="21" t="str">
        <f>IF(AND(C256&lt;&gt;"",D256&lt;&gt;""),(CONCATENATE(VLOOKUP($C$4,'Lookup Data'!$B$3:$C$58,2,FALSE),TEXT(VLOOKUP(D256,'Lookup Data'!$E$3:$F$20,2,FALSE),"0"),TEXT(C256,"0000"))),"")</f>
        <v/>
      </c>
      <c r="F256" s="19" t="str">
        <f t="shared" si="3"/>
        <v/>
      </c>
    </row>
    <row r="257" spans="2:6" x14ac:dyDescent="0.25">
      <c r="B257" s="13"/>
      <c r="C257" s="13"/>
      <c r="D257" s="13"/>
      <c r="E257" s="21" t="str">
        <f>IF(AND(C257&lt;&gt;"",D257&lt;&gt;""),(CONCATENATE(VLOOKUP($C$4,'Lookup Data'!$B$3:$C$58,2,FALSE),TEXT(VLOOKUP(D257,'Lookup Data'!$E$3:$F$20,2,FALSE),"0"),TEXT(C257,"0000"))),"")</f>
        <v/>
      </c>
      <c r="F257" s="19" t="str">
        <f t="shared" si="3"/>
        <v/>
      </c>
    </row>
    <row r="258" spans="2:6" x14ac:dyDescent="0.25">
      <c r="B258" s="13"/>
      <c r="C258" s="13"/>
      <c r="D258" s="13"/>
      <c r="E258" s="21" t="str">
        <f>IF(AND(C258&lt;&gt;"",D258&lt;&gt;""),(CONCATENATE(VLOOKUP($C$4,'Lookup Data'!$B$3:$C$58,2,FALSE),TEXT(VLOOKUP(D258,'Lookup Data'!$E$3:$F$20,2,FALSE),"0"),TEXT(C258,"0000"))),"")</f>
        <v/>
      </c>
      <c r="F258" s="19" t="str">
        <f t="shared" si="3"/>
        <v/>
      </c>
    </row>
    <row r="259" spans="2:6" x14ac:dyDescent="0.25">
      <c r="B259" s="13"/>
      <c r="C259" s="13"/>
      <c r="D259" s="13"/>
      <c r="E259" s="21" t="str">
        <f>IF(AND(C259&lt;&gt;"",D259&lt;&gt;""),(CONCATENATE(VLOOKUP($C$4,'Lookup Data'!$B$3:$C$58,2,FALSE),TEXT(VLOOKUP(D259,'Lookup Data'!$E$3:$F$20,2,FALSE),"0"),TEXT(C259,"0000"))),"")</f>
        <v/>
      </c>
      <c r="F259" s="19" t="str">
        <f t="shared" si="3"/>
        <v/>
      </c>
    </row>
    <row r="260" spans="2:6" x14ac:dyDescent="0.25">
      <c r="B260" s="13"/>
      <c r="C260" s="13"/>
      <c r="D260" s="13"/>
      <c r="E260" s="21" t="str">
        <f>IF(AND(C260&lt;&gt;"",D260&lt;&gt;""),(CONCATENATE(VLOOKUP($C$4,'Lookup Data'!$B$3:$C$58,2,FALSE),TEXT(VLOOKUP(D260,'Lookup Data'!$E$3:$F$20,2,FALSE),"0"),TEXT(C260,"0000"))),"")</f>
        <v/>
      </c>
      <c r="F260" s="19" t="str">
        <f t="shared" si="3"/>
        <v/>
      </c>
    </row>
    <row r="261" spans="2:6" x14ac:dyDescent="0.25">
      <c r="B261" s="13"/>
      <c r="C261" s="13"/>
      <c r="D261" s="13"/>
      <c r="E261" s="21" t="str">
        <f>IF(AND(C261&lt;&gt;"",D261&lt;&gt;""),(CONCATENATE(VLOOKUP($C$4,'Lookup Data'!$B$3:$C$58,2,FALSE),TEXT(VLOOKUP(D261,'Lookup Data'!$E$3:$F$20,2,FALSE),"0"),TEXT(C261,"0000"))),"")</f>
        <v/>
      </c>
      <c r="F261" s="19" t="str">
        <f t="shared" si="3"/>
        <v/>
      </c>
    </row>
    <row r="262" spans="2:6" x14ac:dyDescent="0.25">
      <c r="B262" s="13"/>
      <c r="C262" s="13"/>
      <c r="D262" s="13"/>
      <c r="E262" s="21" t="str">
        <f>IF(AND(C262&lt;&gt;"",D262&lt;&gt;""),(CONCATENATE(VLOOKUP($C$4,'Lookup Data'!$B$3:$C$58,2,FALSE),TEXT(VLOOKUP(D262,'Lookup Data'!$E$3:$F$20,2,FALSE),"0"),TEXT(C262,"0000"))),"")</f>
        <v/>
      </c>
      <c r="F262" s="19" t="str">
        <f t="shared" si="3"/>
        <v/>
      </c>
    </row>
    <row r="263" spans="2:6" x14ac:dyDescent="0.25">
      <c r="B263" s="13"/>
      <c r="C263" s="13"/>
      <c r="D263" s="13"/>
      <c r="E263" s="21" t="str">
        <f>IF(AND(C263&lt;&gt;"",D263&lt;&gt;""),(CONCATENATE(VLOOKUP($C$4,'Lookup Data'!$B$3:$C$58,2,FALSE),TEXT(VLOOKUP(D263,'Lookup Data'!$E$3:$F$20,2,FALSE),"0"),TEXT(C263,"0000"))),"")</f>
        <v/>
      </c>
      <c r="F263" s="19" t="str">
        <f t="shared" ref="F263:F326" si="4">IFERROR(IF(OR(COUNTBLANK(C263:E263)=0,COUNTBLANK(C263:E263)=3),IF(AND(E263&lt;&gt;"",COUNTIF($E:$E,E263)&gt;1),"ERROR - Duplicate Contract ID",""),"ERROR - Missing parameter"),"ERROR - LSE not selected")</f>
        <v/>
      </c>
    </row>
    <row r="264" spans="2:6" x14ac:dyDescent="0.25">
      <c r="B264" s="13"/>
      <c r="C264" s="13"/>
      <c r="D264" s="13"/>
      <c r="E264" s="21" t="str">
        <f>IF(AND(C264&lt;&gt;"",D264&lt;&gt;""),(CONCATENATE(VLOOKUP($C$4,'Lookup Data'!$B$3:$C$58,2,FALSE),TEXT(VLOOKUP(D264,'Lookup Data'!$E$3:$F$20,2,FALSE),"0"),TEXT(C264,"0000"))),"")</f>
        <v/>
      </c>
      <c r="F264" s="19" t="str">
        <f t="shared" si="4"/>
        <v/>
      </c>
    </row>
    <row r="265" spans="2:6" x14ac:dyDescent="0.25">
      <c r="B265" s="13"/>
      <c r="C265" s="13"/>
      <c r="D265" s="13"/>
      <c r="E265" s="21" t="str">
        <f>IF(AND(C265&lt;&gt;"",D265&lt;&gt;""),(CONCATENATE(VLOOKUP($C$4,'Lookup Data'!$B$3:$C$58,2,FALSE),TEXT(VLOOKUP(D265,'Lookup Data'!$E$3:$F$20,2,FALSE),"0"),TEXT(C265,"0000"))),"")</f>
        <v/>
      </c>
      <c r="F265" s="19" t="str">
        <f t="shared" si="4"/>
        <v/>
      </c>
    </row>
    <row r="266" spans="2:6" x14ac:dyDescent="0.25">
      <c r="B266" s="13"/>
      <c r="C266" s="13"/>
      <c r="D266" s="13"/>
      <c r="E266" s="21" t="str">
        <f>IF(AND(C266&lt;&gt;"",D266&lt;&gt;""),(CONCATENATE(VLOOKUP($C$4,'Lookup Data'!$B$3:$C$58,2,FALSE),TEXT(VLOOKUP(D266,'Lookup Data'!$E$3:$F$20,2,FALSE),"0"),TEXT(C266,"0000"))),"")</f>
        <v/>
      </c>
      <c r="F266" s="19" t="str">
        <f t="shared" si="4"/>
        <v/>
      </c>
    </row>
    <row r="267" spans="2:6" x14ac:dyDescent="0.25">
      <c r="B267" s="13"/>
      <c r="C267" s="13"/>
      <c r="D267" s="13"/>
      <c r="E267" s="21" t="str">
        <f>IF(AND(C267&lt;&gt;"",D267&lt;&gt;""),(CONCATENATE(VLOOKUP($C$4,'Lookup Data'!$B$3:$C$58,2,FALSE),TEXT(VLOOKUP(D267,'Lookup Data'!$E$3:$F$20,2,FALSE),"0"),TEXT(C267,"0000"))),"")</f>
        <v/>
      </c>
      <c r="F267" s="19" t="str">
        <f t="shared" si="4"/>
        <v/>
      </c>
    </row>
    <row r="268" spans="2:6" x14ac:dyDescent="0.25">
      <c r="B268" s="13"/>
      <c r="C268" s="13"/>
      <c r="D268" s="13"/>
      <c r="E268" s="21" t="str">
        <f>IF(AND(C268&lt;&gt;"",D268&lt;&gt;""),(CONCATENATE(VLOOKUP($C$4,'Lookup Data'!$B$3:$C$58,2,FALSE),TEXT(VLOOKUP(D268,'Lookup Data'!$E$3:$F$20,2,FALSE),"0"),TEXT(C268,"0000"))),"")</f>
        <v/>
      </c>
      <c r="F268" s="19" t="str">
        <f t="shared" si="4"/>
        <v/>
      </c>
    </row>
    <row r="269" spans="2:6" x14ac:dyDescent="0.25">
      <c r="B269" s="13"/>
      <c r="C269" s="13"/>
      <c r="D269" s="13"/>
      <c r="E269" s="21" t="str">
        <f>IF(AND(C269&lt;&gt;"",D269&lt;&gt;""),(CONCATENATE(VLOOKUP($C$4,'Lookup Data'!$B$3:$C$58,2,FALSE),TEXT(VLOOKUP(D269,'Lookup Data'!$E$3:$F$20,2,FALSE),"0"),TEXT(C269,"0000"))),"")</f>
        <v/>
      </c>
      <c r="F269" s="19" t="str">
        <f t="shared" si="4"/>
        <v/>
      </c>
    </row>
    <row r="270" spans="2:6" x14ac:dyDescent="0.25">
      <c r="B270" s="13"/>
      <c r="C270" s="13"/>
      <c r="D270" s="13"/>
      <c r="E270" s="21" t="str">
        <f>IF(AND(C270&lt;&gt;"",D270&lt;&gt;""),(CONCATENATE(VLOOKUP($C$4,'Lookup Data'!$B$3:$C$58,2,FALSE),TEXT(VLOOKUP(D270,'Lookup Data'!$E$3:$F$20,2,FALSE),"0"),TEXT(C270,"0000"))),"")</f>
        <v/>
      </c>
      <c r="F270" s="19" t="str">
        <f t="shared" si="4"/>
        <v/>
      </c>
    </row>
    <row r="271" spans="2:6" x14ac:dyDescent="0.25">
      <c r="B271" s="13"/>
      <c r="C271" s="13"/>
      <c r="D271" s="13"/>
      <c r="E271" s="21" t="str">
        <f>IF(AND(C271&lt;&gt;"",D271&lt;&gt;""),(CONCATENATE(VLOOKUP($C$4,'Lookup Data'!$B$3:$C$58,2,FALSE),TEXT(VLOOKUP(D271,'Lookup Data'!$E$3:$F$20,2,FALSE),"0"),TEXT(C271,"0000"))),"")</f>
        <v/>
      </c>
      <c r="F271" s="19" t="str">
        <f t="shared" si="4"/>
        <v/>
      </c>
    </row>
    <row r="272" spans="2:6" x14ac:dyDescent="0.25">
      <c r="B272" s="13"/>
      <c r="C272" s="13"/>
      <c r="D272" s="13"/>
      <c r="E272" s="21" t="str">
        <f>IF(AND(C272&lt;&gt;"",D272&lt;&gt;""),(CONCATENATE(VLOOKUP($C$4,'Lookup Data'!$B$3:$C$58,2,FALSE),TEXT(VLOOKUP(D272,'Lookup Data'!$E$3:$F$20,2,FALSE),"0"),TEXT(C272,"0000"))),"")</f>
        <v/>
      </c>
      <c r="F272" s="19" t="str">
        <f t="shared" si="4"/>
        <v/>
      </c>
    </row>
    <row r="273" spans="2:6" x14ac:dyDescent="0.25">
      <c r="B273" s="13"/>
      <c r="C273" s="13"/>
      <c r="D273" s="13"/>
      <c r="E273" s="21" t="str">
        <f>IF(AND(C273&lt;&gt;"",D273&lt;&gt;""),(CONCATENATE(VLOOKUP($C$4,'Lookup Data'!$B$3:$C$58,2,FALSE),TEXT(VLOOKUP(D273,'Lookup Data'!$E$3:$F$20,2,FALSE),"0"),TEXT(C273,"0000"))),"")</f>
        <v/>
      </c>
      <c r="F273" s="19" t="str">
        <f t="shared" si="4"/>
        <v/>
      </c>
    </row>
    <row r="274" spans="2:6" x14ac:dyDescent="0.25">
      <c r="B274" s="13"/>
      <c r="C274" s="13"/>
      <c r="D274" s="13"/>
      <c r="E274" s="21" t="str">
        <f>IF(AND(C274&lt;&gt;"",D274&lt;&gt;""),(CONCATENATE(VLOOKUP($C$4,'Lookup Data'!$B$3:$C$58,2,FALSE),TEXT(VLOOKUP(D274,'Lookup Data'!$E$3:$F$20,2,FALSE),"0"),TEXT(C274,"0000"))),"")</f>
        <v/>
      </c>
      <c r="F274" s="19" t="str">
        <f t="shared" si="4"/>
        <v/>
      </c>
    </row>
    <row r="275" spans="2:6" x14ac:dyDescent="0.25">
      <c r="B275" s="13"/>
      <c r="C275" s="13"/>
      <c r="D275" s="13"/>
      <c r="E275" s="21" t="str">
        <f>IF(AND(C275&lt;&gt;"",D275&lt;&gt;""),(CONCATENATE(VLOOKUP($C$4,'Lookup Data'!$B$3:$C$58,2,FALSE),TEXT(VLOOKUP(D275,'Lookup Data'!$E$3:$F$20,2,FALSE),"0"),TEXT(C275,"0000"))),"")</f>
        <v/>
      </c>
      <c r="F275" s="19" t="str">
        <f t="shared" si="4"/>
        <v/>
      </c>
    </row>
    <row r="276" spans="2:6" x14ac:dyDescent="0.25">
      <c r="B276" s="13"/>
      <c r="C276" s="13"/>
      <c r="D276" s="13"/>
      <c r="E276" s="21" t="str">
        <f>IF(AND(C276&lt;&gt;"",D276&lt;&gt;""),(CONCATENATE(VLOOKUP($C$4,'Lookup Data'!$B$3:$C$58,2,FALSE),TEXT(VLOOKUP(D276,'Lookup Data'!$E$3:$F$20,2,FALSE),"0"),TEXT(C276,"0000"))),"")</f>
        <v/>
      </c>
      <c r="F276" s="19" t="str">
        <f t="shared" si="4"/>
        <v/>
      </c>
    </row>
    <row r="277" spans="2:6" x14ac:dyDescent="0.25">
      <c r="B277" s="13"/>
      <c r="C277" s="13"/>
      <c r="D277" s="13"/>
      <c r="E277" s="21" t="str">
        <f>IF(AND(C277&lt;&gt;"",D277&lt;&gt;""),(CONCATENATE(VLOOKUP($C$4,'Lookup Data'!$B$3:$C$58,2,FALSE),TEXT(VLOOKUP(D277,'Lookup Data'!$E$3:$F$20,2,FALSE),"0"),TEXT(C277,"0000"))),"")</f>
        <v/>
      </c>
      <c r="F277" s="19" t="str">
        <f t="shared" si="4"/>
        <v/>
      </c>
    </row>
    <row r="278" spans="2:6" x14ac:dyDescent="0.25">
      <c r="B278" s="13"/>
      <c r="C278" s="13"/>
      <c r="D278" s="13"/>
      <c r="E278" s="21" t="str">
        <f>IF(AND(C278&lt;&gt;"",D278&lt;&gt;""),(CONCATENATE(VLOOKUP($C$4,'Lookup Data'!$B$3:$C$58,2,FALSE),TEXT(VLOOKUP(D278,'Lookup Data'!$E$3:$F$20,2,FALSE),"0"),TEXT(C278,"0000"))),"")</f>
        <v/>
      </c>
      <c r="F278" s="19" t="str">
        <f t="shared" si="4"/>
        <v/>
      </c>
    </row>
    <row r="279" spans="2:6" x14ac:dyDescent="0.25">
      <c r="B279" s="13"/>
      <c r="C279" s="13"/>
      <c r="D279" s="13"/>
      <c r="E279" s="21" t="str">
        <f>IF(AND(C279&lt;&gt;"",D279&lt;&gt;""),(CONCATENATE(VLOOKUP($C$4,'Lookup Data'!$B$3:$C$58,2,FALSE),TEXT(VLOOKUP(D279,'Lookup Data'!$E$3:$F$20,2,FALSE),"0"),TEXT(C279,"0000"))),"")</f>
        <v/>
      </c>
      <c r="F279" s="19" t="str">
        <f t="shared" si="4"/>
        <v/>
      </c>
    </row>
    <row r="280" spans="2:6" x14ac:dyDescent="0.25">
      <c r="B280" s="13"/>
      <c r="C280" s="13"/>
      <c r="D280" s="13"/>
      <c r="E280" s="21" t="str">
        <f>IF(AND(C280&lt;&gt;"",D280&lt;&gt;""),(CONCATENATE(VLOOKUP($C$4,'Lookup Data'!$B$3:$C$58,2,FALSE),TEXT(VLOOKUP(D280,'Lookup Data'!$E$3:$F$20,2,FALSE),"0"),TEXT(C280,"0000"))),"")</f>
        <v/>
      </c>
      <c r="F280" s="19" t="str">
        <f t="shared" si="4"/>
        <v/>
      </c>
    </row>
    <row r="281" spans="2:6" x14ac:dyDescent="0.25">
      <c r="B281" s="13"/>
      <c r="C281" s="13"/>
      <c r="D281" s="13"/>
      <c r="E281" s="21" t="str">
        <f>IF(AND(C281&lt;&gt;"",D281&lt;&gt;""),(CONCATENATE(VLOOKUP($C$4,'Lookup Data'!$B$3:$C$58,2,FALSE),TEXT(VLOOKUP(D281,'Lookup Data'!$E$3:$F$20,2,FALSE),"0"),TEXT(C281,"0000"))),"")</f>
        <v/>
      </c>
      <c r="F281" s="19" t="str">
        <f t="shared" si="4"/>
        <v/>
      </c>
    </row>
    <row r="282" spans="2:6" x14ac:dyDescent="0.25">
      <c r="B282" s="13"/>
      <c r="C282" s="13"/>
      <c r="D282" s="13"/>
      <c r="E282" s="21" t="str">
        <f>IF(AND(C282&lt;&gt;"",D282&lt;&gt;""),(CONCATENATE(VLOOKUP($C$4,'Lookup Data'!$B$3:$C$58,2,FALSE),TEXT(VLOOKUP(D282,'Lookup Data'!$E$3:$F$20,2,FALSE),"0"),TEXT(C282,"0000"))),"")</f>
        <v/>
      </c>
      <c r="F282" s="19" t="str">
        <f t="shared" si="4"/>
        <v/>
      </c>
    </row>
    <row r="283" spans="2:6" x14ac:dyDescent="0.25">
      <c r="B283" s="13"/>
      <c r="C283" s="13"/>
      <c r="D283" s="13"/>
      <c r="E283" s="21" t="str">
        <f>IF(AND(C283&lt;&gt;"",D283&lt;&gt;""),(CONCATENATE(VLOOKUP($C$4,'Lookup Data'!$B$3:$C$58,2,FALSE),TEXT(VLOOKUP(D283,'Lookup Data'!$E$3:$F$20,2,FALSE),"0"),TEXT(C283,"0000"))),"")</f>
        <v/>
      </c>
      <c r="F283" s="19" t="str">
        <f t="shared" si="4"/>
        <v/>
      </c>
    </row>
    <row r="284" spans="2:6" x14ac:dyDescent="0.25">
      <c r="B284" s="13"/>
      <c r="C284" s="13"/>
      <c r="D284" s="13"/>
      <c r="E284" s="21" t="str">
        <f>IF(AND(C284&lt;&gt;"",D284&lt;&gt;""),(CONCATENATE(VLOOKUP($C$4,'Lookup Data'!$B$3:$C$58,2,FALSE),TEXT(VLOOKUP(D284,'Lookup Data'!$E$3:$F$20,2,FALSE),"0"),TEXT(C284,"0000"))),"")</f>
        <v/>
      </c>
      <c r="F284" s="19" t="str">
        <f t="shared" si="4"/>
        <v/>
      </c>
    </row>
    <row r="285" spans="2:6" x14ac:dyDescent="0.25">
      <c r="B285" s="13"/>
      <c r="C285" s="13"/>
      <c r="D285" s="13"/>
      <c r="E285" s="21" t="str">
        <f>IF(AND(C285&lt;&gt;"",D285&lt;&gt;""),(CONCATENATE(VLOOKUP($C$4,'Lookup Data'!$B$3:$C$58,2,FALSE),TEXT(VLOOKUP(D285,'Lookup Data'!$E$3:$F$20,2,FALSE),"0"),TEXT(C285,"0000"))),"")</f>
        <v/>
      </c>
      <c r="F285" s="19" t="str">
        <f t="shared" si="4"/>
        <v/>
      </c>
    </row>
    <row r="286" spans="2:6" x14ac:dyDescent="0.25">
      <c r="B286" s="13"/>
      <c r="C286" s="13"/>
      <c r="D286" s="13"/>
      <c r="E286" s="21" t="str">
        <f>IF(AND(C286&lt;&gt;"",D286&lt;&gt;""),(CONCATENATE(VLOOKUP($C$4,'Lookup Data'!$B$3:$C$58,2,FALSE),TEXT(VLOOKUP(D286,'Lookup Data'!$E$3:$F$20,2,FALSE),"0"),TEXT(C286,"0000"))),"")</f>
        <v/>
      </c>
      <c r="F286" s="19" t="str">
        <f t="shared" si="4"/>
        <v/>
      </c>
    </row>
    <row r="287" spans="2:6" x14ac:dyDescent="0.25">
      <c r="B287" s="13"/>
      <c r="C287" s="13"/>
      <c r="D287" s="13"/>
      <c r="E287" s="21" t="str">
        <f>IF(AND(C287&lt;&gt;"",D287&lt;&gt;""),(CONCATENATE(VLOOKUP($C$4,'Lookup Data'!$B$3:$C$58,2,FALSE),TEXT(VLOOKUP(D287,'Lookup Data'!$E$3:$F$20,2,FALSE),"0"),TEXT(C287,"0000"))),"")</f>
        <v/>
      </c>
      <c r="F287" s="19" t="str">
        <f t="shared" si="4"/>
        <v/>
      </c>
    </row>
    <row r="288" spans="2:6" x14ac:dyDescent="0.25">
      <c r="B288" s="13"/>
      <c r="C288" s="13"/>
      <c r="D288" s="13"/>
      <c r="E288" s="21" t="str">
        <f>IF(AND(C288&lt;&gt;"",D288&lt;&gt;""),(CONCATENATE(VLOOKUP($C$4,'Lookup Data'!$B$3:$C$58,2,FALSE),TEXT(VLOOKUP(D288,'Lookup Data'!$E$3:$F$20,2,FALSE),"0"),TEXT(C288,"0000"))),"")</f>
        <v/>
      </c>
      <c r="F288" s="19" t="str">
        <f t="shared" si="4"/>
        <v/>
      </c>
    </row>
    <row r="289" spans="2:6" x14ac:dyDescent="0.25">
      <c r="B289" s="13"/>
      <c r="C289" s="13"/>
      <c r="D289" s="13"/>
      <c r="E289" s="21" t="str">
        <f>IF(AND(C289&lt;&gt;"",D289&lt;&gt;""),(CONCATENATE(VLOOKUP($C$4,'Lookup Data'!$B$3:$C$58,2,FALSE),TEXT(VLOOKUP(D289,'Lookup Data'!$E$3:$F$20,2,FALSE),"0"),TEXT(C289,"0000"))),"")</f>
        <v/>
      </c>
      <c r="F289" s="19" t="str">
        <f t="shared" si="4"/>
        <v/>
      </c>
    </row>
    <row r="290" spans="2:6" x14ac:dyDescent="0.25">
      <c r="B290" s="13"/>
      <c r="C290" s="13"/>
      <c r="D290" s="13"/>
      <c r="E290" s="21" t="str">
        <f>IF(AND(C290&lt;&gt;"",D290&lt;&gt;""),(CONCATENATE(VLOOKUP($C$4,'Lookup Data'!$B$3:$C$58,2,FALSE),TEXT(VLOOKUP(D290,'Lookup Data'!$E$3:$F$20,2,FALSE),"0"),TEXT(C290,"0000"))),"")</f>
        <v/>
      </c>
      <c r="F290" s="19" t="str">
        <f t="shared" si="4"/>
        <v/>
      </c>
    </row>
    <row r="291" spans="2:6" x14ac:dyDescent="0.25">
      <c r="B291" s="13"/>
      <c r="C291" s="13"/>
      <c r="D291" s="13"/>
      <c r="E291" s="21" t="str">
        <f>IF(AND(C291&lt;&gt;"",D291&lt;&gt;""),(CONCATENATE(VLOOKUP($C$4,'Lookup Data'!$B$3:$C$58,2,FALSE),TEXT(VLOOKUP(D291,'Lookup Data'!$E$3:$F$20,2,FALSE),"0"),TEXT(C291,"0000"))),"")</f>
        <v/>
      </c>
      <c r="F291" s="19" t="str">
        <f t="shared" si="4"/>
        <v/>
      </c>
    </row>
    <row r="292" spans="2:6" x14ac:dyDescent="0.25">
      <c r="B292" s="13"/>
      <c r="C292" s="13"/>
      <c r="D292" s="13"/>
      <c r="E292" s="21" t="str">
        <f>IF(AND(C292&lt;&gt;"",D292&lt;&gt;""),(CONCATENATE(VLOOKUP($C$4,'Lookup Data'!$B$3:$C$58,2,FALSE),TEXT(VLOOKUP(D292,'Lookup Data'!$E$3:$F$20,2,FALSE),"0"),TEXT(C292,"0000"))),"")</f>
        <v/>
      </c>
      <c r="F292" s="19" t="str">
        <f t="shared" si="4"/>
        <v/>
      </c>
    </row>
    <row r="293" spans="2:6" x14ac:dyDescent="0.25">
      <c r="B293" s="13"/>
      <c r="C293" s="13"/>
      <c r="D293" s="13"/>
      <c r="E293" s="21" t="str">
        <f>IF(AND(C293&lt;&gt;"",D293&lt;&gt;""),(CONCATENATE(VLOOKUP($C$4,'Lookup Data'!$B$3:$C$58,2,FALSE),TEXT(VLOOKUP(D293,'Lookup Data'!$E$3:$F$20,2,FALSE),"0"),TEXT(C293,"0000"))),"")</f>
        <v/>
      </c>
      <c r="F293" s="19" t="str">
        <f t="shared" si="4"/>
        <v/>
      </c>
    </row>
    <row r="294" spans="2:6" x14ac:dyDescent="0.25">
      <c r="B294" s="13"/>
      <c r="C294" s="13"/>
      <c r="D294" s="13"/>
      <c r="E294" s="21" t="str">
        <f>IF(AND(C294&lt;&gt;"",D294&lt;&gt;""),(CONCATENATE(VLOOKUP($C$4,'Lookup Data'!$B$3:$C$58,2,FALSE),TEXT(VLOOKUP(D294,'Lookup Data'!$E$3:$F$20,2,FALSE),"0"),TEXT(C294,"0000"))),"")</f>
        <v/>
      </c>
      <c r="F294" s="19" t="str">
        <f t="shared" si="4"/>
        <v/>
      </c>
    </row>
    <row r="295" spans="2:6" x14ac:dyDescent="0.25">
      <c r="B295" s="13"/>
      <c r="C295" s="13"/>
      <c r="D295" s="13"/>
      <c r="E295" s="21" t="str">
        <f>IF(AND(C295&lt;&gt;"",D295&lt;&gt;""),(CONCATENATE(VLOOKUP($C$4,'Lookup Data'!$B$3:$C$58,2,FALSE),TEXT(VLOOKUP(D295,'Lookup Data'!$E$3:$F$20,2,FALSE),"0"),TEXT(C295,"0000"))),"")</f>
        <v/>
      </c>
      <c r="F295" s="19" t="str">
        <f t="shared" si="4"/>
        <v/>
      </c>
    </row>
    <row r="296" spans="2:6" x14ac:dyDescent="0.25">
      <c r="B296" s="13"/>
      <c r="C296" s="13"/>
      <c r="D296" s="13"/>
      <c r="E296" s="21" t="str">
        <f>IF(AND(C296&lt;&gt;"",D296&lt;&gt;""),(CONCATENATE(VLOOKUP($C$4,'Lookup Data'!$B$3:$C$58,2,FALSE),TEXT(VLOOKUP(D296,'Lookup Data'!$E$3:$F$20,2,FALSE),"0"),TEXT(C296,"0000"))),"")</f>
        <v/>
      </c>
      <c r="F296" s="19" t="str">
        <f t="shared" si="4"/>
        <v/>
      </c>
    </row>
    <row r="297" spans="2:6" x14ac:dyDescent="0.25">
      <c r="B297" s="13"/>
      <c r="C297" s="13"/>
      <c r="D297" s="13"/>
      <c r="E297" s="21" t="str">
        <f>IF(AND(C297&lt;&gt;"",D297&lt;&gt;""),(CONCATENATE(VLOOKUP($C$4,'Lookup Data'!$B$3:$C$58,2,FALSE),TEXT(VLOOKUP(D297,'Lookup Data'!$E$3:$F$20,2,FALSE),"0"),TEXT(C297,"0000"))),"")</f>
        <v/>
      </c>
      <c r="F297" s="19" t="str">
        <f t="shared" si="4"/>
        <v/>
      </c>
    </row>
    <row r="298" spans="2:6" x14ac:dyDescent="0.25">
      <c r="B298" s="13"/>
      <c r="C298" s="13"/>
      <c r="D298" s="13"/>
      <c r="E298" s="21" t="str">
        <f>IF(AND(C298&lt;&gt;"",D298&lt;&gt;""),(CONCATENATE(VLOOKUP($C$4,'Lookup Data'!$B$3:$C$58,2,FALSE),TEXT(VLOOKUP(D298,'Lookup Data'!$E$3:$F$20,2,FALSE),"0"),TEXT(C298,"0000"))),"")</f>
        <v/>
      </c>
      <c r="F298" s="19" t="str">
        <f t="shared" si="4"/>
        <v/>
      </c>
    </row>
    <row r="299" spans="2:6" x14ac:dyDescent="0.25">
      <c r="B299" s="13"/>
      <c r="C299" s="13"/>
      <c r="D299" s="13"/>
      <c r="E299" s="21" t="str">
        <f>IF(AND(C299&lt;&gt;"",D299&lt;&gt;""),(CONCATENATE(VLOOKUP($C$4,'Lookup Data'!$B$3:$C$58,2,FALSE),TEXT(VLOOKUP(D299,'Lookup Data'!$E$3:$F$20,2,FALSE),"0"),TEXT(C299,"0000"))),"")</f>
        <v/>
      </c>
      <c r="F299" s="19" t="str">
        <f t="shared" si="4"/>
        <v/>
      </c>
    </row>
    <row r="300" spans="2:6" x14ac:dyDescent="0.25">
      <c r="B300" s="13"/>
      <c r="C300" s="13"/>
      <c r="D300" s="13"/>
      <c r="E300" s="21" t="str">
        <f>IF(AND(C300&lt;&gt;"",D300&lt;&gt;""),(CONCATENATE(VLOOKUP($C$4,'Lookup Data'!$B$3:$C$58,2,FALSE),TEXT(VLOOKUP(D300,'Lookup Data'!$E$3:$F$20,2,FALSE),"0"),TEXT(C300,"0000"))),"")</f>
        <v/>
      </c>
      <c r="F300" s="19" t="str">
        <f t="shared" si="4"/>
        <v/>
      </c>
    </row>
    <row r="301" spans="2:6" x14ac:dyDescent="0.25">
      <c r="B301" s="13"/>
      <c r="C301" s="13"/>
      <c r="D301" s="13"/>
      <c r="E301" s="21" t="str">
        <f>IF(AND(C301&lt;&gt;"",D301&lt;&gt;""),(CONCATENATE(VLOOKUP($C$4,'Lookup Data'!$B$3:$C$58,2,FALSE),TEXT(VLOOKUP(D301,'Lookup Data'!$E$3:$F$20,2,FALSE),"0"),TEXT(C301,"0000"))),"")</f>
        <v/>
      </c>
      <c r="F301" s="19" t="str">
        <f t="shared" si="4"/>
        <v/>
      </c>
    </row>
    <row r="302" spans="2:6" x14ac:dyDescent="0.25">
      <c r="B302" s="13"/>
      <c r="C302" s="13"/>
      <c r="D302" s="13"/>
      <c r="E302" s="21" t="str">
        <f>IF(AND(C302&lt;&gt;"",D302&lt;&gt;""),(CONCATENATE(VLOOKUP($C$4,'Lookup Data'!$B$3:$C$58,2,FALSE),TEXT(VLOOKUP(D302,'Lookup Data'!$E$3:$F$20,2,FALSE),"0"),TEXT(C302,"0000"))),"")</f>
        <v/>
      </c>
      <c r="F302" s="19" t="str">
        <f t="shared" si="4"/>
        <v/>
      </c>
    </row>
    <row r="303" spans="2:6" x14ac:dyDescent="0.25">
      <c r="B303" s="13"/>
      <c r="C303" s="13"/>
      <c r="D303" s="13"/>
      <c r="E303" s="21" t="str">
        <f>IF(AND(C303&lt;&gt;"",D303&lt;&gt;""),(CONCATENATE(VLOOKUP($C$4,'Lookup Data'!$B$3:$C$58,2,FALSE),TEXT(VLOOKUP(D303,'Lookup Data'!$E$3:$F$20,2,FALSE),"0"),TEXT(C303,"0000"))),"")</f>
        <v/>
      </c>
      <c r="F303" s="19" t="str">
        <f t="shared" si="4"/>
        <v/>
      </c>
    </row>
    <row r="304" spans="2:6" x14ac:dyDescent="0.25">
      <c r="B304" s="13"/>
      <c r="C304" s="13"/>
      <c r="D304" s="13"/>
      <c r="E304" s="21" t="str">
        <f>IF(AND(C304&lt;&gt;"",D304&lt;&gt;""),(CONCATENATE(VLOOKUP($C$4,'Lookup Data'!$B$3:$C$58,2,FALSE),TEXT(VLOOKUP(D304,'Lookup Data'!$E$3:$F$20,2,FALSE),"0"),TEXT(C304,"0000"))),"")</f>
        <v/>
      </c>
      <c r="F304" s="19" t="str">
        <f t="shared" si="4"/>
        <v/>
      </c>
    </row>
    <row r="305" spans="2:6" x14ac:dyDescent="0.25">
      <c r="B305" s="13"/>
      <c r="C305" s="13"/>
      <c r="D305" s="13"/>
      <c r="E305" s="21" t="str">
        <f>IF(AND(C305&lt;&gt;"",D305&lt;&gt;""),(CONCATENATE(VLOOKUP($C$4,'Lookup Data'!$B$3:$C$58,2,FALSE),TEXT(VLOOKUP(D305,'Lookup Data'!$E$3:$F$20,2,FALSE),"0"),TEXT(C305,"0000"))),"")</f>
        <v/>
      </c>
      <c r="F305" s="19" t="str">
        <f t="shared" si="4"/>
        <v/>
      </c>
    </row>
    <row r="306" spans="2:6" x14ac:dyDescent="0.25">
      <c r="B306" s="13"/>
      <c r="C306" s="13"/>
      <c r="D306" s="13"/>
      <c r="E306" s="21" t="str">
        <f>IF(AND(C306&lt;&gt;"",D306&lt;&gt;""),(CONCATENATE(VLOOKUP($C$4,'Lookup Data'!$B$3:$C$58,2,FALSE),TEXT(VLOOKUP(D306,'Lookup Data'!$E$3:$F$20,2,FALSE),"0"),TEXT(C306,"0000"))),"")</f>
        <v/>
      </c>
      <c r="F306" s="19" t="str">
        <f t="shared" si="4"/>
        <v/>
      </c>
    </row>
    <row r="307" spans="2:6" x14ac:dyDescent="0.25">
      <c r="B307" s="13"/>
      <c r="C307" s="13"/>
      <c r="D307" s="13"/>
      <c r="E307" s="21" t="str">
        <f>IF(AND(C307&lt;&gt;"",D307&lt;&gt;""),(CONCATENATE(VLOOKUP($C$4,'Lookup Data'!$B$3:$C$58,2,FALSE),TEXT(VLOOKUP(D307,'Lookup Data'!$E$3:$F$20,2,FALSE),"0"),TEXT(C307,"0000"))),"")</f>
        <v/>
      </c>
      <c r="F307" s="19" t="str">
        <f t="shared" si="4"/>
        <v/>
      </c>
    </row>
    <row r="308" spans="2:6" x14ac:dyDescent="0.25">
      <c r="B308" s="13"/>
      <c r="C308" s="13"/>
      <c r="D308" s="13"/>
      <c r="E308" s="21" t="str">
        <f>IF(AND(C308&lt;&gt;"",D308&lt;&gt;""),(CONCATENATE(VLOOKUP($C$4,'Lookup Data'!$B$3:$C$58,2,FALSE),TEXT(VLOOKUP(D308,'Lookup Data'!$E$3:$F$20,2,FALSE),"0"),TEXT(C308,"0000"))),"")</f>
        <v/>
      </c>
      <c r="F308" s="19" t="str">
        <f t="shared" si="4"/>
        <v/>
      </c>
    </row>
    <row r="309" spans="2:6" x14ac:dyDescent="0.25">
      <c r="B309" s="13"/>
      <c r="C309" s="13"/>
      <c r="D309" s="13"/>
      <c r="E309" s="21" t="str">
        <f>IF(AND(C309&lt;&gt;"",D309&lt;&gt;""),(CONCATENATE(VLOOKUP($C$4,'Lookup Data'!$B$3:$C$58,2,FALSE),TEXT(VLOOKUP(D309,'Lookup Data'!$E$3:$F$20,2,FALSE),"0"),TEXT(C309,"0000"))),"")</f>
        <v/>
      </c>
      <c r="F309" s="19" t="str">
        <f t="shared" si="4"/>
        <v/>
      </c>
    </row>
    <row r="310" spans="2:6" x14ac:dyDescent="0.25">
      <c r="B310" s="13"/>
      <c r="C310" s="13"/>
      <c r="D310" s="13"/>
      <c r="E310" s="21" t="str">
        <f>IF(AND(C310&lt;&gt;"",D310&lt;&gt;""),(CONCATENATE(VLOOKUP($C$4,'Lookup Data'!$B$3:$C$58,2,FALSE),TEXT(VLOOKUP(D310,'Lookup Data'!$E$3:$F$20,2,FALSE),"0"),TEXT(C310,"0000"))),"")</f>
        <v/>
      </c>
      <c r="F310" s="19" t="str">
        <f t="shared" si="4"/>
        <v/>
      </c>
    </row>
    <row r="311" spans="2:6" x14ac:dyDescent="0.25">
      <c r="B311" s="13"/>
      <c r="C311" s="13"/>
      <c r="D311" s="13"/>
      <c r="E311" s="21" t="str">
        <f>IF(AND(C311&lt;&gt;"",D311&lt;&gt;""),(CONCATENATE(VLOOKUP($C$4,'Lookup Data'!$B$3:$C$58,2,FALSE),TEXT(VLOOKUP(D311,'Lookup Data'!$E$3:$F$20,2,FALSE),"0"),TEXT(C311,"0000"))),"")</f>
        <v/>
      </c>
      <c r="F311" s="19" t="str">
        <f t="shared" si="4"/>
        <v/>
      </c>
    </row>
    <row r="312" spans="2:6" x14ac:dyDescent="0.25">
      <c r="B312" s="13"/>
      <c r="C312" s="13"/>
      <c r="D312" s="13"/>
      <c r="E312" s="21" t="str">
        <f>IF(AND(C312&lt;&gt;"",D312&lt;&gt;""),(CONCATENATE(VLOOKUP($C$4,'Lookup Data'!$B$3:$C$58,2,FALSE),TEXT(VLOOKUP(D312,'Lookup Data'!$E$3:$F$20,2,FALSE),"0"),TEXT(C312,"0000"))),"")</f>
        <v/>
      </c>
      <c r="F312" s="19" t="str">
        <f t="shared" si="4"/>
        <v/>
      </c>
    </row>
    <row r="313" spans="2:6" x14ac:dyDescent="0.25">
      <c r="B313" s="13"/>
      <c r="C313" s="13"/>
      <c r="D313" s="13"/>
      <c r="E313" s="21" t="str">
        <f>IF(AND(C313&lt;&gt;"",D313&lt;&gt;""),(CONCATENATE(VLOOKUP($C$4,'Lookup Data'!$B$3:$C$58,2,FALSE),TEXT(VLOOKUP(D313,'Lookup Data'!$E$3:$F$20,2,FALSE),"0"),TEXT(C313,"0000"))),"")</f>
        <v/>
      </c>
      <c r="F313" s="19" t="str">
        <f t="shared" si="4"/>
        <v/>
      </c>
    </row>
    <row r="314" spans="2:6" x14ac:dyDescent="0.25">
      <c r="B314" s="13"/>
      <c r="C314" s="13"/>
      <c r="D314" s="13"/>
      <c r="E314" s="21" t="str">
        <f>IF(AND(C314&lt;&gt;"",D314&lt;&gt;""),(CONCATENATE(VLOOKUP($C$4,'Lookup Data'!$B$3:$C$58,2,FALSE),TEXT(VLOOKUP(D314,'Lookup Data'!$E$3:$F$20,2,FALSE),"0"),TEXT(C314,"0000"))),"")</f>
        <v/>
      </c>
      <c r="F314" s="19" t="str">
        <f t="shared" si="4"/>
        <v/>
      </c>
    </row>
    <row r="315" spans="2:6" x14ac:dyDescent="0.25">
      <c r="B315" s="13"/>
      <c r="C315" s="13"/>
      <c r="D315" s="13"/>
      <c r="E315" s="21" t="str">
        <f>IF(AND(C315&lt;&gt;"",D315&lt;&gt;""),(CONCATENATE(VLOOKUP($C$4,'Lookup Data'!$B$3:$C$58,2,FALSE),TEXT(VLOOKUP(D315,'Lookup Data'!$E$3:$F$20,2,FALSE),"0"),TEXT(C315,"0000"))),"")</f>
        <v/>
      </c>
      <c r="F315" s="19" t="str">
        <f t="shared" si="4"/>
        <v/>
      </c>
    </row>
    <row r="316" spans="2:6" x14ac:dyDescent="0.25">
      <c r="B316" s="13"/>
      <c r="C316" s="13"/>
      <c r="D316" s="13"/>
      <c r="E316" s="21" t="str">
        <f>IF(AND(C316&lt;&gt;"",D316&lt;&gt;""),(CONCATENATE(VLOOKUP($C$4,'Lookup Data'!$B$3:$C$58,2,FALSE),TEXT(VLOOKUP(D316,'Lookup Data'!$E$3:$F$20,2,FALSE),"0"),TEXT(C316,"0000"))),"")</f>
        <v/>
      </c>
      <c r="F316" s="19" t="str">
        <f t="shared" si="4"/>
        <v/>
      </c>
    </row>
    <row r="317" spans="2:6" x14ac:dyDescent="0.25">
      <c r="B317" s="13"/>
      <c r="C317" s="13"/>
      <c r="D317" s="13"/>
      <c r="E317" s="21" t="str">
        <f>IF(AND(C317&lt;&gt;"",D317&lt;&gt;""),(CONCATENATE(VLOOKUP($C$4,'Lookup Data'!$B$3:$C$58,2,FALSE),TEXT(VLOOKUP(D317,'Lookup Data'!$E$3:$F$20,2,FALSE),"0"),TEXT(C317,"0000"))),"")</f>
        <v/>
      </c>
      <c r="F317" s="19" t="str">
        <f t="shared" si="4"/>
        <v/>
      </c>
    </row>
    <row r="318" spans="2:6" x14ac:dyDescent="0.25">
      <c r="B318" s="13"/>
      <c r="C318" s="13"/>
      <c r="D318" s="13"/>
      <c r="E318" s="21" t="str">
        <f>IF(AND(C318&lt;&gt;"",D318&lt;&gt;""),(CONCATENATE(VLOOKUP($C$4,'Lookup Data'!$B$3:$C$58,2,FALSE),TEXT(VLOOKUP(D318,'Lookup Data'!$E$3:$F$20,2,FALSE),"0"),TEXT(C318,"0000"))),"")</f>
        <v/>
      </c>
      <c r="F318" s="19" t="str">
        <f t="shared" si="4"/>
        <v/>
      </c>
    </row>
    <row r="319" spans="2:6" x14ac:dyDescent="0.25">
      <c r="B319" s="13"/>
      <c r="C319" s="13"/>
      <c r="D319" s="13"/>
      <c r="E319" s="21" t="str">
        <f>IF(AND(C319&lt;&gt;"",D319&lt;&gt;""),(CONCATENATE(VLOOKUP($C$4,'Lookup Data'!$B$3:$C$58,2,FALSE),TEXT(VLOOKUP(D319,'Lookup Data'!$E$3:$F$20,2,FALSE),"0"),TEXT(C319,"0000"))),"")</f>
        <v/>
      </c>
      <c r="F319" s="19" t="str">
        <f t="shared" si="4"/>
        <v/>
      </c>
    </row>
    <row r="320" spans="2:6" x14ac:dyDescent="0.25">
      <c r="B320" s="13"/>
      <c r="C320" s="13"/>
      <c r="D320" s="13"/>
      <c r="E320" s="21" t="str">
        <f>IF(AND(C320&lt;&gt;"",D320&lt;&gt;""),(CONCATENATE(VLOOKUP($C$4,'Lookup Data'!$B$3:$C$58,2,FALSE),TEXT(VLOOKUP(D320,'Lookup Data'!$E$3:$F$20,2,FALSE),"0"),TEXT(C320,"0000"))),"")</f>
        <v/>
      </c>
      <c r="F320" s="19" t="str">
        <f t="shared" si="4"/>
        <v/>
      </c>
    </row>
    <row r="321" spans="2:6" x14ac:dyDescent="0.25">
      <c r="B321" s="13"/>
      <c r="C321" s="13"/>
      <c r="D321" s="13"/>
      <c r="E321" s="21" t="str">
        <f>IF(AND(C321&lt;&gt;"",D321&lt;&gt;""),(CONCATENATE(VLOOKUP($C$4,'Lookup Data'!$B$3:$C$58,2,FALSE),TEXT(VLOOKUP(D321,'Lookup Data'!$E$3:$F$20,2,FALSE),"0"),TEXT(C321,"0000"))),"")</f>
        <v/>
      </c>
      <c r="F321" s="19" t="str">
        <f t="shared" si="4"/>
        <v/>
      </c>
    </row>
    <row r="322" spans="2:6" x14ac:dyDescent="0.25">
      <c r="B322" s="13"/>
      <c r="C322" s="13"/>
      <c r="D322" s="13"/>
      <c r="E322" s="21" t="str">
        <f>IF(AND(C322&lt;&gt;"",D322&lt;&gt;""),(CONCATENATE(VLOOKUP($C$4,'Lookup Data'!$B$3:$C$58,2,FALSE),TEXT(VLOOKUP(D322,'Lookup Data'!$E$3:$F$20,2,FALSE),"0"),TEXT(C322,"0000"))),"")</f>
        <v/>
      </c>
      <c r="F322" s="19" t="str">
        <f t="shared" si="4"/>
        <v/>
      </c>
    </row>
    <row r="323" spans="2:6" x14ac:dyDescent="0.25">
      <c r="B323" s="13"/>
      <c r="C323" s="13"/>
      <c r="D323" s="13"/>
      <c r="E323" s="21" t="str">
        <f>IF(AND(C323&lt;&gt;"",D323&lt;&gt;""),(CONCATENATE(VLOOKUP($C$4,'Lookup Data'!$B$3:$C$58,2,FALSE),TEXT(VLOOKUP(D323,'Lookup Data'!$E$3:$F$20,2,FALSE),"0"),TEXT(C323,"0000"))),"")</f>
        <v/>
      </c>
      <c r="F323" s="19" t="str">
        <f t="shared" si="4"/>
        <v/>
      </c>
    </row>
    <row r="324" spans="2:6" x14ac:dyDescent="0.25">
      <c r="B324" s="13"/>
      <c r="C324" s="13"/>
      <c r="D324" s="13"/>
      <c r="E324" s="21" t="str">
        <f>IF(AND(C324&lt;&gt;"",D324&lt;&gt;""),(CONCATENATE(VLOOKUP($C$4,'Lookup Data'!$B$3:$C$58,2,FALSE),TEXT(VLOOKUP(D324,'Lookup Data'!$E$3:$F$20,2,FALSE),"0"),TEXT(C324,"0000"))),"")</f>
        <v/>
      </c>
      <c r="F324" s="19" t="str">
        <f t="shared" si="4"/>
        <v/>
      </c>
    </row>
    <row r="325" spans="2:6" x14ac:dyDescent="0.25">
      <c r="B325" s="13"/>
      <c r="C325" s="13"/>
      <c r="D325" s="13"/>
      <c r="E325" s="21" t="str">
        <f>IF(AND(C325&lt;&gt;"",D325&lt;&gt;""),(CONCATENATE(VLOOKUP($C$4,'Lookup Data'!$B$3:$C$58,2,FALSE),TEXT(VLOOKUP(D325,'Lookup Data'!$E$3:$F$20,2,FALSE),"0"),TEXT(C325,"0000"))),"")</f>
        <v/>
      </c>
      <c r="F325" s="19" t="str">
        <f t="shared" si="4"/>
        <v/>
      </c>
    </row>
    <row r="326" spans="2:6" x14ac:dyDescent="0.25">
      <c r="B326" s="13"/>
      <c r="C326" s="13"/>
      <c r="D326" s="13"/>
      <c r="E326" s="21" t="str">
        <f>IF(AND(C326&lt;&gt;"",D326&lt;&gt;""),(CONCATENATE(VLOOKUP($C$4,'Lookup Data'!$B$3:$C$58,2,FALSE),TEXT(VLOOKUP(D326,'Lookup Data'!$E$3:$F$20,2,FALSE),"0"),TEXT(C326,"0000"))),"")</f>
        <v/>
      </c>
      <c r="F326" s="19" t="str">
        <f t="shared" si="4"/>
        <v/>
      </c>
    </row>
    <row r="327" spans="2:6" x14ac:dyDescent="0.25">
      <c r="B327" s="13"/>
      <c r="C327" s="13"/>
      <c r="D327" s="13"/>
      <c r="E327" s="21" t="str">
        <f>IF(AND(C327&lt;&gt;"",D327&lt;&gt;""),(CONCATENATE(VLOOKUP($C$4,'Lookup Data'!$B$3:$C$58,2,FALSE),TEXT(VLOOKUP(D327,'Lookup Data'!$E$3:$F$20,2,FALSE),"0"),TEXT(C327,"0000"))),"")</f>
        <v/>
      </c>
      <c r="F327" s="19" t="str">
        <f t="shared" ref="F327:F390" si="5">IFERROR(IF(OR(COUNTBLANK(C327:E327)=0,COUNTBLANK(C327:E327)=3),IF(AND(E327&lt;&gt;"",COUNTIF($E:$E,E327)&gt;1),"ERROR - Duplicate Contract ID",""),"ERROR - Missing parameter"),"ERROR - LSE not selected")</f>
        <v/>
      </c>
    </row>
    <row r="328" spans="2:6" x14ac:dyDescent="0.25">
      <c r="B328" s="13"/>
      <c r="C328" s="13"/>
      <c r="D328" s="13"/>
      <c r="E328" s="21" t="str">
        <f>IF(AND(C328&lt;&gt;"",D328&lt;&gt;""),(CONCATENATE(VLOOKUP($C$4,'Lookup Data'!$B$3:$C$58,2,FALSE),TEXT(VLOOKUP(D328,'Lookup Data'!$E$3:$F$20,2,FALSE),"0"),TEXT(C328,"0000"))),"")</f>
        <v/>
      </c>
      <c r="F328" s="19" t="str">
        <f t="shared" si="5"/>
        <v/>
      </c>
    </row>
    <row r="329" spans="2:6" x14ac:dyDescent="0.25">
      <c r="B329" s="13"/>
      <c r="C329" s="13"/>
      <c r="D329" s="13"/>
      <c r="E329" s="21" t="str">
        <f>IF(AND(C329&lt;&gt;"",D329&lt;&gt;""),(CONCATENATE(VLOOKUP($C$4,'Lookup Data'!$B$3:$C$58,2,FALSE),TEXT(VLOOKUP(D329,'Lookup Data'!$E$3:$F$20,2,FALSE),"0"),TEXT(C329,"0000"))),"")</f>
        <v/>
      </c>
      <c r="F329" s="19" t="str">
        <f t="shared" si="5"/>
        <v/>
      </c>
    </row>
    <row r="330" spans="2:6" x14ac:dyDescent="0.25">
      <c r="B330" s="13"/>
      <c r="C330" s="13"/>
      <c r="D330" s="13"/>
      <c r="E330" s="21" t="str">
        <f>IF(AND(C330&lt;&gt;"",D330&lt;&gt;""),(CONCATENATE(VLOOKUP($C$4,'Lookup Data'!$B$3:$C$58,2,FALSE),TEXT(VLOOKUP(D330,'Lookup Data'!$E$3:$F$20,2,FALSE),"0"),TEXT(C330,"0000"))),"")</f>
        <v/>
      </c>
      <c r="F330" s="19" t="str">
        <f t="shared" si="5"/>
        <v/>
      </c>
    </row>
    <row r="331" spans="2:6" x14ac:dyDescent="0.25">
      <c r="B331" s="13"/>
      <c r="C331" s="13"/>
      <c r="D331" s="13"/>
      <c r="E331" s="21" t="str">
        <f>IF(AND(C331&lt;&gt;"",D331&lt;&gt;""),(CONCATENATE(VLOOKUP($C$4,'Lookup Data'!$B$3:$C$58,2,FALSE),TEXT(VLOOKUP(D331,'Lookup Data'!$E$3:$F$20,2,FALSE),"0"),TEXT(C331,"0000"))),"")</f>
        <v/>
      </c>
      <c r="F331" s="19" t="str">
        <f t="shared" si="5"/>
        <v/>
      </c>
    </row>
    <row r="332" spans="2:6" x14ac:dyDescent="0.25">
      <c r="B332" s="13"/>
      <c r="C332" s="13"/>
      <c r="D332" s="13"/>
      <c r="E332" s="21" t="str">
        <f>IF(AND(C332&lt;&gt;"",D332&lt;&gt;""),(CONCATENATE(VLOOKUP($C$4,'Lookup Data'!$B$3:$C$58,2,FALSE),TEXT(VLOOKUP(D332,'Lookup Data'!$E$3:$F$20,2,FALSE),"0"),TEXT(C332,"0000"))),"")</f>
        <v/>
      </c>
      <c r="F332" s="19" t="str">
        <f t="shared" si="5"/>
        <v/>
      </c>
    </row>
    <row r="333" spans="2:6" x14ac:dyDescent="0.25">
      <c r="B333" s="13"/>
      <c r="C333" s="13"/>
      <c r="D333" s="13"/>
      <c r="E333" s="21" t="str">
        <f>IF(AND(C333&lt;&gt;"",D333&lt;&gt;""),(CONCATENATE(VLOOKUP($C$4,'Lookup Data'!$B$3:$C$58,2,FALSE),TEXT(VLOOKUP(D333,'Lookup Data'!$E$3:$F$20,2,FALSE),"0"),TEXT(C333,"0000"))),"")</f>
        <v/>
      </c>
      <c r="F333" s="19" t="str">
        <f t="shared" si="5"/>
        <v/>
      </c>
    </row>
    <row r="334" spans="2:6" x14ac:dyDescent="0.25">
      <c r="B334" s="13"/>
      <c r="C334" s="13"/>
      <c r="D334" s="13"/>
      <c r="E334" s="21" t="str">
        <f>IF(AND(C334&lt;&gt;"",D334&lt;&gt;""),(CONCATENATE(VLOOKUP($C$4,'Lookup Data'!$B$3:$C$58,2,FALSE),TEXT(VLOOKUP(D334,'Lookup Data'!$E$3:$F$20,2,FALSE),"0"),TEXT(C334,"0000"))),"")</f>
        <v/>
      </c>
      <c r="F334" s="19" t="str">
        <f t="shared" si="5"/>
        <v/>
      </c>
    </row>
    <row r="335" spans="2:6" x14ac:dyDescent="0.25">
      <c r="B335" s="13"/>
      <c r="C335" s="13"/>
      <c r="D335" s="13"/>
      <c r="E335" s="21" t="str">
        <f>IF(AND(C335&lt;&gt;"",D335&lt;&gt;""),(CONCATENATE(VLOOKUP($C$4,'Lookup Data'!$B$3:$C$58,2,FALSE),TEXT(VLOOKUP(D335,'Lookup Data'!$E$3:$F$20,2,FALSE),"0"),TEXT(C335,"0000"))),"")</f>
        <v/>
      </c>
      <c r="F335" s="19" t="str">
        <f t="shared" si="5"/>
        <v/>
      </c>
    </row>
    <row r="336" spans="2:6" x14ac:dyDescent="0.25">
      <c r="B336" s="13"/>
      <c r="C336" s="13"/>
      <c r="D336" s="13"/>
      <c r="E336" s="21" t="str">
        <f>IF(AND(C336&lt;&gt;"",D336&lt;&gt;""),(CONCATENATE(VLOOKUP($C$4,'Lookup Data'!$B$3:$C$58,2,FALSE),TEXT(VLOOKUP(D336,'Lookup Data'!$E$3:$F$20,2,FALSE),"0"),TEXT(C336,"0000"))),"")</f>
        <v/>
      </c>
      <c r="F336" s="19" t="str">
        <f t="shared" si="5"/>
        <v/>
      </c>
    </row>
    <row r="337" spans="2:6" x14ac:dyDescent="0.25">
      <c r="B337" s="13"/>
      <c r="C337" s="13"/>
      <c r="D337" s="13"/>
      <c r="E337" s="21" t="str">
        <f>IF(AND(C337&lt;&gt;"",D337&lt;&gt;""),(CONCATENATE(VLOOKUP($C$4,'Lookup Data'!$B$3:$C$58,2,FALSE),TEXT(VLOOKUP(D337,'Lookup Data'!$E$3:$F$20,2,FALSE),"0"),TEXT(C337,"0000"))),"")</f>
        <v/>
      </c>
      <c r="F337" s="19" t="str">
        <f t="shared" si="5"/>
        <v/>
      </c>
    </row>
    <row r="338" spans="2:6" x14ac:dyDescent="0.25">
      <c r="B338" s="13"/>
      <c r="C338" s="13"/>
      <c r="D338" s="13"/>
      <c r="E338" s="21" t="str">
        <f>IF(AND(C338&lt;&gt;"",D338&lt;&gt;""),(CONCATENATE(VLOOKUP($C$4,'Lookup Data'!$B$3:$C$58,2,FALSE),TEXT(VLOOKUP(D338,'Lookup Data'!$E$3:$F$20,2,FALSE),"0"),TEXT(C338,"0000"))),"")</f>
        <v/>
      </c>
      <c r="F338" s="19" t="str">
        <f t="shared" si="5"/>
        <v/>
      </c>
    </row>
    <row r="339" spans="2:6" x14ac:dyDescent="0.25">
      <c r="B339" s="13"/>
      <c r="C339" s="13"/>
      <c r="D339" s="13"/>
      <c r="E339" s="21" t="str">
        <f>IF(AND(C339&lt;&gt;"",D339&lt;&gt;""),(CONCATENATE(VLOOKUP($C$4,'Lookup Data'!$B$3:$C$58,2,FALSE),TEXT(VLOOKUP(D339,'Lookup Data'!$E$3:$F$20,2,FALSE),"0"),TEXT(C339,"0000"))),"")</f>
        <v/>
      </c>
      <c r="F339" s="19" t="str">
        <f t="shared" si="5"/>
        <v/>
      </c>
    </row>
    <row r="340" spans="2:6" x14ac:dyDescent="0.25">
      <c r="B340" s="13"/>
      <c r="C340" s="13"/>
      <c r="D340" s="13"/>
      <c r="E340" s="21" t="str">
        <f>IF(AND(C340&lt;&gt;"",D340&lt;&gt;""),(CONCATENATE(VLOOKUP($C$4,'Lookup Data'!$B$3:$C$58,2,FALSE),TEXT(VLOOKUP(D340,'Lookup Data'!$E$3:$F$20,2,FALSE),"0"),TEXT(C340,"0000"))),"")</f>
        <v/>
      </c>
      <c r="F340" s="19" t="str">
        <f t="shared" si="5"/>
        <v/>
      </c>
    </row>
    <row r="341" spans="2:6" x14ac:dyDescent="0.25">
      <c r="B341" s="13"/>
      <c r="C341" s="13"/>
      <c r="D341" s="13"/>
      <c r="E341" s="21" t="str">
        <f>IF(AND(C341&lt;&gt;"",D341&lt;&gt;""),(CONCATENATE(VLOOKUP($C$4,'Lookup Data'!$B$3:$C$58,2,FALSE),TEXT(VLOOKUP(D341,'Lookup Data'!$E$3:$F$20,2,FALSE),"0"),TEXT(C341,"0000"))),"")</f>
        <v/>
      </c>
      <c r="F341" s="19" t="str">
        <f t="shared" si="5"/>
        <v/>
      </c>
    </row>
    <row r="342" spans="2:6" x14ac:dyDescent="0.25">
      <c r="B342" s="13"/>
      <c r="C342" s="13"/>
      <c r="D342" s="13"/>
      <c r="E342" s="21" t="str">
        <f>IF(AND(C342&lt;&gt;"",D342&lt;&gt;""),(CONCATENATE(VLOOKUP($C$4,'Lookup Data'!$B$3:$C$58,2,FALSE),TEXT(VLOOKUP(D342,'Lookup Data'!$E$3:$F$20,2,FALSE),"0"),TEXT(C342,"0000"))),"")</f>
        <v/>
      </c>
      <c r="F342" s="19" t="str">
        <f t="shared" si="5"/>
        <v/>
      </c>
    </row>
    <row r="343" spans="2:6" x14ac:dyDescent="0.25">
      <c r="B343" s="13"/>
      <c r="C343" s="13"/>
      <c r="D343" s="13"/>
      <c r="E343" s="21" t="str">
        <f>IF(AND(C343&lt;&gt;"",D343&lt;&gt;""),(CONCATENATE(VLOOKUP($C$4,'Lookup Data'!$B$3:$C$58,2,FALSE),TEXT(VLOOKUP(D343,'Lookup Data'!$E$3:$F$20,2,FALSE),"0"),TEXT(C343,"0000"))),"")</f>
        <v/>
      </c>
      <c r="F343" s="19" t="str">
        <f t="shared" si="5"/>
        <v/>
      </c>
    </row>
    <row r="344" spans="2:6" x14ac:dyDescent="0.25">
      <c r="B344" s="13"/>
      <c r="C344" s="13"/>
      <c r="D344" s="13"/>
      <c r="E344" s="21" t="str">
        <f>IF(AND(C344&lt;&gt;"",D344&lt;&gt;""),(CONCATENATE(VLOOKUP($C$4,'Lookup Data'!$B$3:$C$58,2,FALSE),TEXT(VLOOKUP(D344,'Lookup Data'!$E$3:$F$20,2,FALSE),"0"),TEXT(C344,"0000"))),"")</f>
        <v/>
      </c>
      <c r="F344" s="19" t="str">
        <f t="shared" si="5"/>
        <v/>
      </c>
    </row>
    <row r="345" spans="2:6" x14ac:dyDescent="0.25">
      <c r="B345" s="13"/>
      <c r="C345" s="13"/>
      <c r="D345" s="13"/>
      <c r="E345" s="21" t="str">
        <f>IF(AND(C345&lt;&gt;"",D345&lt;&gt;""),(CONCATENATE(VLOOKUP($C$4,'Lookup Data'!$B$3:$C$58,2,FALSE),TEXT(VLOOKUP(D345,'Lookup Data'!$E$3:$F$20,2,FALSE),"0"),TEXT(C345,"0000"))),"")</f>
        <v/>
      </c>
      <c r="F345" s="19" t="str">
        <f t="shared" si="5"/>
        <v/>
      </c>
    </row>
    <row r="346" spans="2:6" x14ac:dyDescent="0.25">
      <c r="B346" s="13"/>
      <c r="C346" s="13"/>
      <c r="D346" s="13"/>
      <c r="E346" s="21" t="str">
        <f>IF(AND(C346&lt;&gt;"",D346&lt;&gt;""),(CONCATENATE(VLOOKUP($C$4,'Lookup Data'!$B$3:$C$58,2,FALSE),TEXT(VLOOKUP(D346,'Lookup Data'!$E$3:$F$20,2,FALSE),"0"),TEXT(C346,"0000"))),"")</f>
        <v/>
      </c>
      <c r="F346" s="19" t="str">
        <f t="shared" si="5"/>
        <v/>
      </c>
    </row>
    <row r="347" spans="2:6" x14ac:dyDescent="0.25">
      <c r="B347" s="13"/>
      <c r="C347" s="13"/>
      <c r="D347" s="13"/>
      <c r="E347" s="21" t="str">
        <f>IF(AND(C347&lt;&gt;"",D347&lt;&gt;""),(CONCATENATE(VLOOKUP($C$4,'Lookup Data'!$B$3:$C$58,2,FALSE),TEXT(VLOOKUP(D347,'Lookup Data'!$E$3:$F$20,2,FALSE),"0"),TEXT(C347,"0000"))),"")</f>
        <v/>
      </c>
      <c r="F347" s="19" t="str">
        <f t="shared" si="5"/>
        <v/>
      </c>
    </row>
    <row r="348" spans="2:6" x14ac:dyDescent="0.25">
      <c r="B348" s="13"/>
      <c r="C348" s="13"/>
      <c r="D348" s="13"/>
      <c r="E348" s="21" t="str">
        <f>IF(AND(C348&lt;&gt;"",D348&lt;&gt;""),(CONCATENATE(VLOOKUP($C$4,'Lookup Data'!$B$3:$C$58,2,FALSE),TEXT(VLOOKUP(D348,'Lookup Data'!$E$3:$F$20,2,FALSE),"0"),TEXT(C348,"0000"))),"")</f>
        <v/>
      </c>
      <c r="F348" s="19" t="str">
        <f t="shared" si="5"/>
        <v/>
      </c>
    </row>
    <row r="349" spans="2:6" x14ac:dyDescent="0.25">
      <c r="B349" s="13"/>
      <c r="C349" s="13"/>
      <c r="D349" s="13"/>
      <c r="E349" s="21" t="str">
        <f>IF(AND(C349&lt;&gt;"",D349&lt;&gt;""),(CONCATENATE(VLOOKUP($C$4,'Lookup Data'!$B$3:$C$58,2,FALSE),TEXT(VLOOKUP(D349,'Lookup Data'!$E$3:$F$20,2,FALSE),"0"),TEXT(C349,"0000"))),"")</f>
        <v/>
      </c>
      <c r="F349" s="19" t="str">
        <f t="shared" si="5"/>
        <v/>
      </c>
    </row>
    <row r="350" spans="2:6" x14ac:dyDescent="0.25">
      <c r="B350" s="13"/>
      <c r="C350" s="13"/>
      <c r="D350" s="13"/>
      <c r="E350" s="21" t="str">
        <f>IF(AND(C350&lt;&gt;"",D350&lt;&gt;""),(CONCATENATE(VLOOKUP($C$4,'Lookup Data'!$B$3:$C$58,2,FALSE),TEXT(VLOOKUP(D350,'Lookup Data'!$E$3:$F$20,2,FALSE),"0"),TEXT(C350,"0000"))),"")</f>
        <v/>
      </c>
      <c r="F350" s="19" t="str">
        <f t="shared" si="5"/>
        <v/>
      </c>
    </row>
    <row r="351" spans="2:6" x14ac:dyDescent="0.25">
      <c r="B351" s="13"/>
      <c r="C351" s="13"/>
      <c r="D351" s="13"/>
      <c r="E351" s="21" t="str">
        <f>IF(AND(C351&lt;&gt;"",D351&lt;&gt;""),(CONCATENATE(VLOOKUP($C$4,'Lookup Data'!$B$3:$C$58,2,FALSE),TEXT(VLOOKUP(D351,'Lookup Data'!$E$3:$F$20,2,FALSE),"0"),TEXT(C351,"0000"))),"")</f>
        <v/>
      </c>
      <c r="F351" s="19" t="str">
        <f t="shared" si="5"/>
        <v/>
      </c>
    </row>
    <row r="352" spans="2:6" x14ac:dyDescent="0.25">
      <c r="B352" s="13"/>
      <c r="C352" s="13"/>
      <c r="D352" s="13"/>
      <c r="E352" s="21" t="str">
        <f>IF(AND(C352&lt;&gt;"",D352&lt;&gt;""),(CONCATENATE(VLOOKUP($C$4,'Lookup Data'!$B$3:$C$58,2,FALSE),TEXT(VLOOKUP(D352,'Lookup Data'!$E$3:$F$20,2,FALSE),"0"),TEXT(C352,"0000"))),"")</f>
        <v/>
      </c>
      <c r="F352" s="19" t="str">
        <f t="shared" si="5"/>
        <v/>
      </c>
    </row>
    <row r="353" spans="2:6" x14ac:dyDescent="0.25">
      <c r="B353" s="13"/>
      <c r="C353" s="13"/>
      <c r="D353" s="13"/>
      <c r="E353" s="21" t="str">
        <f>IF(AND(C353&lt;&gt;"",D353&lt;&gt;""),(CONCATENATE(VLOOKUP($C$4,'Lookup Data'!$B$3:$C$58,2,FALSE),TEXT(VLOOKUP(D353,'Lookup Data'!$E$3:$F$20,2,FALSE),"0"),TEXT(C353,"0000"))),"")</f>
        <v/>
      </c>
      <c r="F353" s="19" t="str">
        <f t="shared" si="5"/>
        <v/>
      </c>
    </row>
    <row r="354" spans="2:6" x14ac:dyDescent="0.25">
      <c r="B354" s="13"/>
      <c r="C354" s="13"/>
      <c r="D354" s="13"/>
      <c r="E354" s="21" t="str">
        <f>IF(AND(C354&lt;&gt;"",D354&lt;&gt;""),(CONCATENATE(VLOOKUP($C$4,'Lookup Data'!$B$3:$C$58,2,FALSE),TEXT(VLOOKUP(D354,'Lookup Data'!$E$3:$F$20,2,FALSE),"0"),TEXT(C354,"0000"))),"")</f>
        <v/>
      </c>
      <c r="F354" s="19" t="str">
        <f t="shared" si="5"/>
        <v/>
      </c>
    </row>
    <row r="355" spans="2:6" x14ac:dyDescent="0.25">
      <c r="B355" s="13"/>
      <c r="C355" s="13"/>
      <c r="D355" s="13"/>
      <c r="E355" s="21" t="str">
        <f>IF(AND(C355&lt;&gt;"",D355&lt;&gt;""),(CONCATENATE(VLOOKUP($C$4,'Lookup Data'!$B$3:$C$58,2,FALSE),TEXT(VLOOKUP(D355,'Lookup Data'!$E$3:$F$20,2,FALSE),"0"),TEXT(C355,"0000"))),"")</f>
        <v/>
      </c>
      <c r="F355" s="19" t="str">
        <f t="shared" si="5"/>
        <v/>
      </c>
    </row>
    <row r="356" spans="2:6" x14ac:dyDescent="0.25">
      <c r="B356" s="13"/>
      <c r="C356" s="13"/>
      <c r="D356" s="13"/>
      <c r="E356" s="21" t="str">
        <f>IF(AND(C356&lt;&gt;"",D356&lt;&gt;""),(CONCATENATE(VLOOKUP($C$4,'Lookup Data'!$B$3:$C$58,2,FALSE),TEXT(VLOOKUP(D356,'Lookup Data'!$E$3:$F$20,2,FALSE),"0"),TEXT(C356,"0000"))),"")</f>
        <v/>
      </c>
      <c r="F356" s="19" t="str">
        <f t="shared" si="5"/>
        <v/>
      </c>
    </row>
    <row r="357" spans="2:6" x14ac:dyDescent="0.25">
      <c r="B357" s="13"/>
      <c r="C357" s="13"/>
      <c r="D357" s="13"/>
      <c r="E357" s="21" t="str">
        <f>IF(AND(C357&lt;&gt;"",D357&lt;&gt;""),(CONCATENATE(VLOOKUP($C$4,'Lookup Data'!$B$3:$C$58,2,FALSE),TEXT(VLOOKUP(D357,'Lookup Data'!$E$3:$F$20,2,FALSE),"0"),TEXT(C357,"0000"))),"")</f>
        <v/>
      </c>
      <c r="F357" s="19" t="str">
        <f t="shared" si="5"/>
        <v/>
      </c>
    </row>
    <row r="358" spans="2:6" x14ac:dyDescent="0.25">
      <c r="B358" s="13"/>
      <c r="C358" s="13"/>
      <c r="D358" s="13"/>
      <c r="E358" s="21" t="str">
        <f>IF(AND(C358&lt;&gt;"",D358&lt;&gt;""),(CONCATENATE(VLOOKUP($C$4,'Lookup Data'!$B$3:$C$58,2,FALSE),TEXT(VLOOKUP(D358,'Lookup Data'!$E$3:$F$20,2,FALSE),"0"),TEXT(C358,"0000"))),"")</f>
        <v/>
      </c>
      <c r="F358" s="19" t="str">
        <f t="shared" si="5"/>
        <v/>
      </c>
    </row>
    <row r="359" spans="2:6" x14ac:dyDescent="0.25">
      <c r="B359" s="13"/>
      <c r="C359" s="13"/>
      <c r="D359" s="13"/>
      <c r="E359" s="21" t="str">
        <f>IF(AND(C359&lt;&gt;"",D359&lt;&gt;""),(CONCATENATE(VLOOKUP($C$4,'Lookup Data'!$B$3:$C$58,2,FALSE),TEXT(VLOOKUP(D359,'Lookup Data'!$E$3:$F$20,2,FALSE),"0"),TEXT(C359,"0000"))),"")</f>
        <v/>
      </c>
      <c r="F359" s="19" t="str">
        <f t="shared" si="5"/>
        <v/>
      </c>
    </row>
    <row r="360" spans="2:6" x14ac:dyDescent="0.25">
      <c r="B360" s="13"/>
      <c r="C360" s="13"/>
      <c r="D360" s="13"/>
      <c r="E360" s="21" t="str">
        <f>IF(AND(C360&lt;&gt;"",D360&lt;&gt;""),(CONCATENATE(VLOOKUP($C$4,'Lookup Data'!$B$3:$C$58,2,FALSE),TEXT(VLOOKUP(D360,'Lookup Data'!$E$3:$F$20,2,FALSE),"0"),TEXT(C360,"0000"))),"")</f>
        <v/>
      </c>
      <c r="F360" s="19" t="str">
        <f t="shared" si="5"/>
        <v/>
      </c>
    </row>
    <row r="361" spans="2:6" x14ac:dyDescent="0.25">
      <c r="B361" s="13"/>
      <c r="C361" s="13"/>
      <c r="D361" s="13"/>
      <c r="E361" s="21" t="str">
        <f>IF(AND(C361&lt;&gt;"",D361&lt;&gt;""),(CONCATENATE(VLOOKUP($C$4,'Lookup Data'!$B$3:$C$58,2,FALSE),TEXT(VLOOKUP(D361,'Lookup Data'!$E$3:$F$20,2,FALSE),"0"),TEXT(C361,"0000"))),"")</f>
        <v/>
      </c>
      <c r="F361" s="19" t="str">
        <f t="shared" si="5"/>
        <v/>
      </c>
    </row>
    <row r="362" spans="2:6" x14ac:dyDescent="0.25">
      <c r="B362" s="13"/>
      <c r="C362" s="13"/>
      <c r="D362" s="13"/>
      <c r="E362" s="21" t="str">
        <f>IF(AND(C362&lt;&gt;"",D362&lt;&gt;""),(CONCATENATE(VLOOKUP($C$4,'Lookup Data'!$B$3:$C$58,2,FALSE),TEXT(VLOOKUP(D362,'Lookup Data'!$E$3:$F$20,2,FALSE),"0"),TEXT(C362,"0000"))),"")</f>
        <v/>
      </c>
      <c r="F362" s="19" t="str">
        <f t="shared" si="5"/>
        <v/>
      </c>
    </row>
    <row r="363" spans="2:6" x14ac:dyDescent="0.25">
      <c r="B363" s="13"/>
      <c r="C363" s="13"/>
      <c r="D363" s="13"/>
      <c r="E363" s="21" t="str">
        <f>IF(AND(C363&lt;&gt;"",D363&lt;&gt;""),(CONCATENATE(VLOOKUP($C$4,'Lookup Data'!$B$3:$C$58,2,FALSE),TEXT(VLOOKUP(D363,'Lookup Data'!$E$3:$F$20,2,FALSE),"0"),TEXT(C363,"0000"))),"")</f>
        <v/>
      </c>
      <c r="F363" s="19" t="str">
        <f t="shared" si="5"/>
        <v/>
      </c>
    </row>
    <row r="364" spans="2:6" x14ac:dyDescent="0.25">
      <c r="B364" s="13"/>
      <c r="C364" s="13"/>
      <c r="D364" s="13"/>
      <c r="E364" s="21" t="str">
        <f>IF(AND(C364&lt;&gt;"",D364&lt;&gt;""),(CONCATENATE(VLOOKUP($C$4,'Lookup Data'!$B$3:$C$58,2,FALSE),TEXT(VLOOKUP(D364,'Lookup Data'!$E$3:$F$20,2,FALSE),"0"),TEXT(C364,"0000"))),"")</f>
        <v/>
      </c>
      <c r="F364" s="19" t="str">
        <f t="shared" si="5"/>
        <v/>
      </c>
    </row>
    <row r="365" spans="2:6" x14ac:dyDescent="0.25">
      <c r="B365" s="13"/>
      <c r="C365" s="13"/>
      <c r="D365" s="13"/>
      <c r="E365" s="21" t="str">
        <f>IF(AND(C365&lt;&gt;"",D365&lt;&gt;""),(CONCATENATE(VLOOKUP($C$4,'Lookup Data'!$B$3:$C$58,2,FALSE),TEXT(VLOOKUP(D365,'Lookup Data'!$E$3:$F$20,2,FALSE),"0"),TEXT(C365,"0000"))),"")</f>
        <v/>
      </c>
      <c r="F365" s="19" t="str">
        <f t="shared" si="5"/>
        <v/>
      </c>
    </row>
    <row r="366" spans="2:6" x14ac:dyDescent="0.25">
      <c r="B366" s="13"/>
      <c r="C366" s="13"/>
      <c r="D366" s="13"/>
      <c r="E366" s="21" t="str">
        <f>IF(AND(C366&lt;&gt;"",D366&lt;&gt;""),(CONCATENATE(VLOOKUP($C$4,'Lookup Data'!$B$3:$C$58,2,FALSE),TEXT(VLOOKUP(D366,'Lookup Data'!$E$3:$F$20,2,FALSE),"0"),TEXT(C366,"0000"))),"")</f>
        <v/>
      </c>
      <c r="F366" s="19" t="str">
        <f t="shared" si="5"/>
        <v/>
      </c>
    </row>
    <row r="367" spans="2:6" x14ac:dyDescent="0.25">
      <c r="B367" s="13"/>
      <c r="C367" s="13"/>
      <c r="D367" s="13"/>
      <c r="E367" s="21" t="str">
        <f>IF(AND(C367&lt;&gt;"",D367&lt;&gt;""),(CONCATENATE(VLOOKUP($C$4,'Lookup Data'!$B$3:$C$58,2,FALSE),TEXT(VLOOKUP(D367,'Lookup Data'!$E$3:$F$20,2,FALSE),"0"),TEXT(C367,"0000"))),"")</f>
        <v/>
      </c>
      <c r="F367" s="19" t="str">
        <f t="shared" si="5"/>
        <v/>
      </c>
    </row>
    <row r="368" spans="2:6" x14ac:dyDescent="0.25">
      <c r="B368" s="13"/>
      <c r="C368" s="13"/>
      <c r="D368" s="13"/>
      <c r="E368" s="21" t="str">
        <f>IF(AND(C368&lt;&gt;"",D368&lt;&gt;""),(CONCATENATE(VLOOKUP($C$4,'Lookup Data'!$B$3:$C$58,2,FALSE),TEXT(VLOOKUP(D368,'Lookup Data'!$E$3:$F$20,2,FALSE),"0"),TEXT(C368,"0000"))),"")</f>
        <v/>
      </c>
      <c r="F368" s="19" t="str">
        <f t="shared" si="5"/>
        <v/>
      </c>
    </row>
    <row r="369" spans="2:6" x14ac:dyDescent="0.25">
      <c r="B369" s="13"/>
      <c r="C369" s="13"/>
      <c r="D369" s="13"/>
      <c r="E369" s="21" t="str">
        <f>IF(AND(C369&lt;&gt;"",D369&lt;&gt;""),(CONCATENATE(VLOOKUP($C$4,'Lookup Data'!$B$3:$C$58,2,FALSE),TEXT(VLOOKUP(D369,'Lookup Data'!$E$3:$F$20,2,FALSE),"0"),TEXT(C369,"0000"))),"")</f>
        <v/>
      </c>
      <c r="F369" s="19" t="str">
        <f t="shared" si="5"/>
        <v/>
      </c>
    </row>
    <row r="370" spans="2:6" x14ac:dyDescent="0.25">
      <c r="B370" s="13"/>
      <c r="C370" s="13"/>
      <c r="D370" s="13"/>
      <c r="E370" s="21" t="str">
        <f>IF(AND(C370&lt;&gt;"",D370&lt;&gt;""),(CONCATENATE(VLOOKUP($C$4,'Lookup Data'!$B$3:$C$58,2,FALSE),TEXT(VLOOKUP(D370,'Lookup Data'!$E$3:$F$20,2,FALSE),"0"),TEXT(C370,"0000"))),"")</f>
        <v/>
      </c>
      <c r="F370" s="19" t="str">
        <f t="shared" si="5"/>
        <v/>
      </c>
    </row>
    <row r="371" spans="2:6" x14ac:dyDescent="0.25">
      <c r="B371" s="13"/>
      <c r="C371" s="13"/>
      <c r="D371" s="13"/>
      <c r="E371" s="21" t="str">
        <f>IF(AND(C371&lt;&gt;"",D371&lt;&gt;""),(CONCATENATE(VLOOKUP($C$4,'Lookup Data'!$B$3:$C$58,2,FALSE),TEXT(VLOOKUP(D371,'Lookup Data'!$E$3:$F$20,2,FALSE),"0"),TEXT(C371,"0000"))),"")</f>
        <v/>
      </c>
      <c r="F371" s="19" t="str">
        <f t="shared" si="5"/>
        <v/>
      </c>
    </row>
    <row r="372" spans="2:6" x14ac:dyDescent="0.25">
      <c r="B372" s="13"/>
      <c r="C372" s="13"/>
      <c r="D372" s="13"/>
      <c r="E372" s="21" t="str">
        <f>IF(AND(C372&lt;&gt;"",D372&lt;&gt;""),(CONCATENATE(VLOOKUP($C$4,'Lookup Data'!$B$3:$C$58,2,FALSE),TEXT(VLOOKUP(D372,'Lookup Data'!$E$3:$F$20,2,FALSE),"0"),TEXT(C372,"0000"))),"")</f>
        <v/>
      </c>
      <c r="F372" s="19" t="str">
        <f t="shared" si="5"/>
        <v/>
      </c>
    </row>
    <row r="373" spans="2:6" x14ac:dyDescent="0.25">
      <c r="B373" s="13"/>
      <c r="C373" s="13"/>
      <c r="D373" s="13"/>
      <c r="E373" s="21" t="str">
        <f>IF(AND(C373&lt;&gt;"",D373&lt;&gt;""),(CONCATENATE(VLOOKUP($C$4,'Lookup Data'!$B$3:$C$58,2,FALSE),TEXT(VLOOKUP(D373,'Lookup Data'!$E$3:$F$20,2,FALSE),"0"),TEXT(C373,"0000"))),"")</f>
        <v/>
      </c>
      <c r="F373" s="19" t="str">
        <f t="shared" si="5"/>
        <v/>
      </c>
    </row>
    <row r="374" spans="2:6" x14ac:dyDescent="0.25">
      <c r="B374" s="13"/>
      <c r="C374" s="13"/>
      <c r="D374" s="13"/>
      <c r="E374" s="21" t="str">
        <f>IF(AND(C374&lt;&gt;"",D374&lt;&gt;""),(CONCATENATE(VLOOKUP($C$4,'Lookup Data'!$B$3:$C$58,2,FALSE),TEXT(VLOOKUP(D374,'Lookup Data'!$E$3:$F$20,2,FALSE),"0"),TEXT(C374,"0000"))),"")</f>
        <v/>
      </c>
      <c r="F374" s="19" t="str">
        <f t="shared" si="5"/>
        <v/>
      </c>
    </row>
    <row r="375" spans="2:6" x14ac:dyDescent="0.25">
      <c r="B375" s="13"/>
      <c r="C375" s="13"/>
      <c r="D375" s="13"/>
      <c r="E375" s="21" t="str">
        <f>IF(AND(C375&lt;&gt;"",D375&lt;&gt;""),(CONCATENATE(VLOOKUP($C$4,'Lookup Data'!$B$3:$C$58,2,FALSE),TEXT(VLOOKUP(D375,'Lookup Data'!$E$3:$F$20,2,FALSE),"0"),TEXT(C375,"0000"))),"")</f>
        <v/>
      </c>
      <c r="F375" s="19" t="str">
        <f t="shared" si="5"/>
        <v/>
      </c>
    </row>
    <row r="376" spans="2:6" x14ac:dyDescent="0.25">
      <c r="B376" s="13"/>
      <c r="C376" s="13"/>
      <c r="D376" s="13"/>
      <c r="E376" s="21" t="str">
        <f>IF(AND(C376&lt;&gt;"",D376&lt;&gt;""),(CONCATENATE(VLOOKUP($C$4,'Lookup Data'!$B$3:$C$58,2,FALSE),TEXT(VLOOKUP(D376,'Lookup Data'!$E$3:$F$20,2,FALSE),"0"),TEXT(C376,"0000"))),"")</f>
        <v/>
      </c>
      <c r="F376" s="19" t="str">
        <f t="shared" si="5"/>
        <v/>
      </c>
    </row>
    <row r="377" spans="2:6" x14ac:dyDescent="0.25">
      <c r="B377" s="13"/>
      <c r="C377" s="13"/>
      <c r="D377" s="13"/>
      <c r="E377" s="21" t="str">
        <f>IF(AND(C377&lt;&gt;"",D377&lt;&gt;""),(CONCATENATE(VLOOKUP($C$4,'Lookup Data'!$B$3:$C$58,2,FALSE),TEXT(VLOOKUP(D377,'Lookup Data'!$E$3:$F$20,2,FALSE),"0"),TEXT(C377,"0000"))),"")</f>
        <v/>
      </c>
      <c r="F377" s="19" t="str">
        <f t="shared" si="5"/>
        <v/>
      </c>
    </row>
    <row r="378" spans="2:6" x14ac:dyDescent="0.25">
      <c r="B378" s="13"/>
      <c r="C378" s="13"/>
      <c r="D378" s="13"/>
      <c r="E378" s="21" t="str">
        <f>IF(AND(C378&lt;&gt;"",D378&lt;&gt;""),(CONCATENATE(VLOOKUP($C$4,'Lookup Data'!$B$3:$C$58,2,FALSE),TEXT(VLOOKUP(D378,'Lookup Data'!$E$3:$F$20,2,FALSE),"0"),TEXT(C378,"0000"))),"")</f>
        <v/>
      </c>
      <c r="F378" s="19" t="str">
        <f t="shared" si="5"/>
        <v/>
      </c>
    </row>
    <row r="379" spans="2:6" x14ac:dyDescent="0.25">
      <c r="B379" s="13"/>
      <c r="C379" s="13"/>
      <c r="D379" s="13"/>
      <c r="E379" s="21" t="str">
        <f>IF(AND(C379&lt;&gt;"",D379&lt;&gt;""),(CONCATENATE(VLOOKUP($C$4,'Lookup Data'!$B$3:$C$58,2,FALSE),TEXT(VLOOKUP(D379,'Lookup Data'!$E$3:$F$20,2,FALSE),"0"),TEXT(C379,"0000"))),"")</f>
        <v/>
      </c>
      <c r="F379" s="19" t="str">
        <f t="shared" si="5"/>
        <v/>
      </c>
    </row>
    <row r="380" spans="2:6" x14ac:dyDescent="0.25">
      <c r="B380" s="13"/>
      <c r="C380" s="13"/>
      <c r="D380" s="13"/>
      <c r="E380" s="21" t="str">
        <f>IF(AND(C380&lt;&gt;"",D380&lt;&gt;""),(CONCATENATE(VLOOKUP($C$4,'Lookup Data'!$B$3:$C$58,2,FALSE),TEXT(VLOOKUP(D380,'Lookup Data'!$E$3:$F$20,2,FALSE),"0"),TEXT(C380,"0000"))),"")</f>
        <v/>
      </c>
      <c r="F380" s="19" t="str">
        <f t="shared" si="5"/>
        <v/>
      </c>
    </row>
    <row r="381" spans="2:6" x14ac:dyDescent="0.25">
      <c r="B381" s="13"/>
      <c r="C381" s="13"/>
      <c r="D381" s="13"/>
      <c r="E381" s="21" t="str">
        <f>IF(AND(C381&lt;&gt;"",D381&lt;&gt;""),(CONCATENATE(VLOOKUP($C$4,'Lookup Data'!$B$3:$C$58,2,FALSE),TEXT(VLOOKUP(D381,'Lookup Data'!$E$3:$F$20,2,FALSE),"0"),TEXT(C381,"0000"))),"")</f>
        <v/>
      </c>
      <c r="F381" s="19" t="str">
        <f t="shared" si="5"/>
        <v/>
      </c>
    </row>
    <row r="382" spans="2:6" x14ac:dyDescent="0.25">
      <c r="B382" s="13"/>
      <c r="C382" s="13"/>
      <c r="D382" s="13"/>
      <c r="E382" s="21" t="str">
        <f>IF(AND(C382&lt;&gt;"",D382&lt;&gt;""),(CONCATENATE(VLOOKUP($C$4,'Lookup Data'!$B$3:$C$58,2,FALSE),TEXT(VLOOKUP(D382,'Lookup Data'!$E$3:$F$20,2,FALSE),"0"),TEXT(C382,"0000"))),"")</f>
        <v/>
      </c>
      <c r="F382" s="19" t="str">
        <f t="shared" si="5"/>
        <v/>
      </c>
    </row>
    <row r="383" spans="2:6" x14ac:dyDescent="0.25">
      <c r="B383" s="13"/>
      <c r="C383" s="13"/>
      <c r="D383" s="13"/>
      <c r="E383" s="21" t="str">
        <f>IF(AND(C383&lt;&gt;"",D383&lt;&gt;""),(CONCATENATE(VLOOKUP($C$4,'Lookup Data'!$B$3:$C$58,2,FALSE),TEXT(VLOOKUP(D383,'Lookup Data'!$E$3:$F$20,2,FALSE),"0"),TEXT(C383,"0000"))),"")</f>
        <v/>
      </c>
      <c r="F383" s="19" t="str">
        <f t="shared" si="5"/>
        <v/>
      </c>
    </row>
    <row r="384" spans="2:6" x14ac:dyDescent="0.25">
      <c r="B384" s="13"/>
      <c r="C384" s="13"/>
      <c r="D384" s="13"/>
      <c r="E384" s="21" t="str">
        <f>IF(AND(C384&lt;&gt;"",D384&lt;&gt;""),(CONCATENATE(VLOOKUP($C$4,'Lookup Data'!$B$3:$C$58,2,FALSE),TEXT(VLOOKUP(D384,'Lookup Data'!$E$3:$F$20,2,FALSE),"0"),TEXT(C384,"0000"))),"")</f>
        <v/>
      </c>
      <c r="F384" s="19" t="str">
        <f t="shared" si="5"/>
        <v/>
      </c>
    </row>
    <row r="385" spans="2:6" x14ac:dyDescent="0.25">
      <c r="B385" s="13"/>
      <c r="C385" s="13"/>
      <c r="D385" s="13"/>
      <c r="E385" s="21" t="str">
        <f>IF(AND(C385&lt;&gt;"",D385&lt;&gt;""),(CONCATENATE(VLOOKUP($C$4,'Lookup Data'!$B$3:$C$58,2,FALSE),TEXT(VLOOKUP(D385,'Lookup Data'!$E$3:$F$20,2,FALSE),"0"),TEXT(C385,"0000"))),"")</f>
        <v/>
      </c>
      <c r="F385" s="19" t="str">
        <f t="shared" si="5"/>
        <v/>
      </c>
    </row>
    <row r="386" spans="2:6" x14ac:dyDescent="0.25">
      <c r="B386" s="13"/>
      <c r="C386" s="13"/>
      <c r="D386" s="13"/>
      <c r="E386" s="21" t="str">
        <f>IF(AND(C386&lt;&gt;"",D386&lt;&gt;""),(CONCATENATE(VLOOKUP($C$4,'Lookup Data'!$B$3:$C$58,2,FALSE),TEXT(VLOOKUP(D386,'Lookup Data'!$E$3:$F$20,2,FALSE),"0"),TEXT(C386,"0000"))),"")</f>
        <v/>
      </c>
      <c r="F386" s="19" t="str">
        <f t="shared" si="5"/>
        <v/>
      </c>
    </row>
    <row r="387" spans="2:6" x14ac:dyDescent="0.25">
      <c r="B387" s="13"/>
      <c r="C387" s="13"/>
      <c r="D387" s="13"/>
      <c r="E387" s="21" t="str">
        <f>IF(AND(C387&lt;&gt;"",D387&lt;&gt;""),(CONCATENATE(VLOOKUP($C$4,'Lookup Data'!$B$3:$C$58,2,FALSE),TEXT(VLOOKUP(D387,'Lookup Data'!$E$3:$F$20,2,FALSE),"0"),TEXT(C387,"0000"))),"")</f>
        <v/>
      </c>
      <c r="F387" s="19" t="str">
        <f t="shared" si="5"/>
        <v/>
      </c>
    </row>
    <row r="388" spans="2:6" x14ac:dyDescent="0.25">
      <c r="B388" s="13"/>
      <c r="C388" s="13"/>
      <c r="D388" s="13"/>
      <c r="E388" s="21" t="str">
        <f>IF(AND(C388&lt;&gt;"",D388&lt;&gt;""),(CONCATENATE(VLOOKUP($C$4,'Lookup Data'!$B$3:$C$58,2,FALSE),TEXT(VLOOKUP(D388,'Lookup Data'!$E$3:$F$20,2,FALSE),"0"),TEXT(C388,"0000"))),"")</f>
        <v/>
      </c>
      <c r="F388" s="19" t="str">
        <f t="shared" si="5"/>
        <v/>
      </c>
    </row>
    <row r="389" spans="2:6" x14ac:dyDescent="0.25">
      <c r="B389" s="13"/>
      <c r="C389" s="13"/>
      <c r="D389" s="13"/>
      <c r="E389" s="21" t="str">
        <f>IF(AND(C389&lt;&gt;"",D389&lt;&gt;""),(CONCATENATE(VLOOKUP($C$4,'Lookup Data'!$B$3:$C$58,2,FALSE),TEXT(VLOOKUP(D389,'Lookup Data'!$E$3:$F$20,2,FALSE),"0"),TEXT(C389,"0000"))),"")</f>
        <v/>
      </c>
      <c r="F389" s="19" t="str">
        <f t="shared" si="5"/>
        <v/>
      </c>
    </row>
    <row r="390" spans="2:6" x14ac:dyDescent="0.25">
      <c r="B390" s="13"/>
      <c r="C390" s="13"/>
      <c r="D390" s="13"/>
      <c r="E390" s="21" t="str">
        <f>IF(AND(C390&lt;&gt;"",D390&lt;&gt;""),(CONCATENATE(VLOOKUP($C$4,'Lookup Data'!$B$3:$C$58,2,FALSE),TEXT(VLOOKUP(D390,'Lookup Data'!$E$3:$F$20,2,FALSE),"0"),TEXT(C390,"0000"))),"")</f>
        <v/>
      </c>
      <c r="F390" s="19" t="str">
        <f t="shared" si="5"/>
        <v/>
      </c>
    </row>
    <row r="391" spans="2:6" x14ac:dyDescent="0.25">
      <c r="B391" s="13"/>
      <c r="C391" s="13"/>
      <c r="D391" s="13"/>
      <c r="E391" s="21" t="str">
        <f>IF(AND(C391&lt;&gt;"",D391&lt;&gt;""),(CONCATENATE(VLOOKUP($C$4,'Lookup Data'!$B$3:$C$58,2,FALSE),TEXT(VLOOKUP(D391,'Lookup Data'!$E$3:$F$20,2,FALSE),"0"),TEXT(C391,"0000"))),"")</f>
        <v/>
      </c>
      <c r="F391" s="19" t="str">
        <f t="shared" ref="F391:F454" si="6">IFERROR(IF(OR(COUNTBLANK(C391:E391)=0,COUNTBLANK(C391:E391)=3),IF(AND(E391&lt;&gt;"",COUNTIF($E:$E,E391)&gt;1),"ERROR - Duplicate Contract ID",""),"ERROR - Missing parameter"),"ERROR - LSE not selected")</f>
        <v/>
      </c>
    </row>
    <row r="392" spans="2:6" x14ac:dyDescent="0.25">
      <c r="B392" s="13"/>
      <c r="C392" s="13"/>
      <c r="D392" s="13"/>
      <c r="E392" s="21" t="str">
        <f>IF(AND(C392&lt;&gt;"",D392&lt;&gt;""),(CONCATENATE(VLOOKUP($C$4,'Lookup Data'!$B$3:$C$58,2,FALSE),TEXT(VLOOKUP(D392,'Lookup Data'!$E$3:$F$20,2,FALSE),"0"),TEXT(C392,"0000"))),"")</f>
        <v/>
      </c>
      <c r="F392" s="19" t="str">
        <f t="shared" si="6"/>
        <v/>
      </c>
    </row>
    <row r="393" spans="2:6" x14ac:dyDescent="0.25">
      <c r="B393" s="13"/>
      <c r="C393" s="13"/>
      <c r="D393" s="13"/>
      <c r="E393" s="21" t="str">
        <f>IF(AND(C393&lt;&gt;"",D393&lt;&gt;""),(CONCATENATE(VLOOKUP($C$4,'Lookup Data'!$B$3:$C$58,2,FALSE),TEXT(VLOOKUP(D393,'Lookup Data'!$E$3:$F$20,2,FALSE),"0"),TEXT(C393,"0000"))),"")</f>
        <v/>
      </c>
      <c r="F393" s="19" t="str">
        <f t="shared" si="6"/>
        <v/>
      </c>
    </row>
    <row r="394" spans="2:6" x14ac:dyDescent="0.25">
      <c r="B394" s="13"/>
      <c r="C394" s="13"/>
      <c r="D394" s="13"/>
      <c r="E394" s="21" t="str">
        <f>IF(AND(C394&lt;&gt;"",D394&lt;&gt;""),(CONCATENATE(VLOOKUP($C$4,'Lookup Data'!$B$3:$C$58,2,FALSE),TEXT(VLOOKUP(D394,'Lookup Data'!$E$3:$F$20,2,FALSE),"0"),TEXT(C394,"0000"))),"")</f>
        <v/>
      </c>
      <c r="F394" s="19" t="str">
        <f t="shared" si="6"/>
        <v/>
      </c>
    </row>
    <row r="395" spans="2:6" x14ac:dyDescent="0.25">
      <c r="B395" s="13"/>
      <c r="C395" s="13"/>
      <c r="D395" s="13"/>
      <c r="E395" s="21" t="str">
        <f>IF(AND(C395&lt;&gt;"",D395&lt;&gt;""),(CONCATENATE(VLOOKUP($C$4,'Lookup Data'!$B$3:$C$58,2,FALSE),TEXT(VLOOKUP(D395,'Lookup Data'!$E$3:$F$20,2,FALSE),"0"),TEXT(C395,"0000"))),"")</f>
        <v/>
      </c>
      <c r="F395" s="19" t="str">
        <f t="shared" si="6"/>
        <v/>
      </c>
    </row>
    <row r="396" spans="2:6" x14ac:dyDescent="0.25">
      <c r="B396" s="13"/>
      <c r="C396" s="13"/>
      <c r="D396" s="13"/>
      <c r="E396" s="21" t="str">
        <f>IF(AND(C396&lt;&gt;"",D396&lt;&gt;""),(CONCATENATE(VLOOKUP($C$4,'Lookup Data'!$B$3:$C$58,2,FALSE),TEXT(VLOOKUP(D396,'Lookup Data'!$E$3:$F$20,2,FALSE),"0"),TEXT(C396,"0000"))),"")</f>
        <v/>
      </c>
      <c r="F396" s="19" t="str">
        <f t="shared" si="6"/>
        <v/>
      </c>
    </row>
    <row r="397" spans="2:6" x14ac:dyDescent="0.25">
      <c r="B397" s="13"/>
      <c r="C397" s="13"/>
      <c r="D397" s="13"/>
      <c r="E397" s="21" t="str">
        <f>IF(AND(C397&lt;&gt;"",D397&lt;&gt;""),(CONCATENATE(VLOOKUP($C$4,'Lookup Data'!$B$3:$C$58,2,FALSE),TEXT(VLOOKUP(D397,'Lookup Data'!$E$3:$F$20,2,FALSE),"0"),TEXT(C397,"0000"))),"")</f>
        <v/>
      </c>
      <c r="F397" s="19" t="str">
        <f t="shared" si="6"/>
        <v/>
      </c>
    </row>
    <row r="398" spans="2:6" x14ac:dyDescent="0.25">
      <c r="B398" s="13"/>
      <c r="C398" s="13"/>
      <c r="D398" s="13"/>
      <c r="E398" s="21" t="str">
        <f>IF(AND(C398&lt;&gt;"",D398&lt;&gt;""),(CONCATENATE(VLOOKUP($C$4,'Lookup Data'!$B$3:$C$58,2,FALSE),TEXT(VLOOKUP(D398,'Lookup Data'!$E$3:$F$20,2,FALSE),"0"),TEXT(C398,"0000"))),"")</f>
        <v/>
      </c>
      <c r="F398" s="19" t="str">
        <f t="shared" si="6"/>
        <v/>
      </c>
    </row>
    <row r="399" spans="2:6" x14ac:dyDescent="0.25">
      <c r="B399" s="13"/>
      <c r="C399" s="13"/>
      <c r="D399" s="13"/>
      <c r="E399" s="21" t="str">
        <f>IF(AND(C399&lt;&gt;"",D399&lt;&gt;""),(CONCATENATE(VLOOKUP($C$4,'Lookup Data'!$B$3:$C$58,2,FALSE),TEXT(VLOOKUP(D399,'Lookup Data'!$E$3:$F$20,2,FALSE),"0"),TEXT(C399,"0000"))),"")</f>
        <v/>
      </c>
      <c r="F399" s="19" t="str">
        <f t="shared" si="6"/>
        <v/>
      </c>
    </row>
    <row r="400" spans="2:6" x14ac:dyDescent="0.25">
      <c r="B400" s="13"/>
      <c r="C400" s="13"/>
      <c r="D400" s="13"/>
      <c r="E400" s="21" t="str">
        <f>IF(AND(C400&lt;&gt;"",D400&lt;&gt;""),(CONCATENATE(VLOOKUP($C$4,'Lookup Data'!$B$3:$C$58,2,FALSE),TEXT(VLOOKUP(D400,'Lookup Data'!$E$3:$F$20,2,FALSE),"0"),TEXT(C400,"0000"))),"")</f>
        <v/>
      </c>
      <c r="F400" s="19" t="str">
        <f t="shared" si="6"/>
        <v/>
      </c>
    </row>
    <row r="401" spans="2:6" x14ac:dyDescent="0.25">
      <c r="B401" s="13"/>
      <c r="C401" s="13"/>
      <c r="D401" s="13"/>
      <c r="E401" s="21" t="str">
        <f>IF(AND(C401&lt;&gt;"",D401&lt;&gt;""),(CONCATENATE(VLOOKUP($C$4,'Lookup Data'!$B$3:$C$58,2,FALSE),TEXT(VLOOKUP(D401,'Lookup Data'!$E$3:$F$20,2,FALSE),"0"),TEXT(C401,"0000"))),"")</f>
        <v/>
      </c>
      <c r="F401" s="19" t="str">
        <f t="shared" si="6"/>
        <v/>
      </c>
    </row>
    <row r="402" spans="2:6" x14ac:dyDescent="0.25">
      <c r="B402" s="13"/>
      <c r="C402" s="13"/>
      <c r="D402" s="13"/>
      <c r="E402" s="21" t="str">
        <f>IF(AND(C402&lt;&gt;"",D402&lt;&gt;""),(CONCATENATE(VLOOKUP($C$4,'Lookup Data'!$B$3:$C$58,2,FALSE),TEXT(VLOOKUP(D402,'Lookup Data'!$E$3:$F$20,2,FALSE),"0"),TEXT(C402,"0000"))),"")</f>
        <v/>
      </c>
      <c r="F402" s="19" t="str">
        <f t="shared" si="6"/>
        <v/>
      </c>
    </row>
    <row r="403" spans="2:6" x14ac:dyDescent="0.25">
      <c r="B403" s="13"/>
      <c r="C403" s="13"/>
      <c r="D403" s="13"/>
      <c r="E403" s="21" t="str">
        <f>IF(AND(C403&lt;&gt;"",D403&lt;&gt;""),(CONCATENATE(VLOOKUP($C$4,'Lookup Data'!$B$3:$C$58,2,FALSE),TEXT(VLOOKUP(D403,'Lookup Data'!$E$3:$F$20,2,FALSE),"0"),TEXT(C403,"0000"))),"")</f>
        <v/>
      </c>
      <c r="F403" s="19" t="str">
        <f t="shared" si="6"/>
        <v/>
      </c>
    </row>
    <row r="404" spans="2:6" x14ac:dyDescent="0.25">
      <c r="B404" s="13"/>
      <c r="C404" s="13"/>
      <c r="D404" s="13"/>
      <c r="E404" s="21" t="str">
        <f>IF(AND(C404&lt;&gt;"",D404&lt;&gt;""),(CONCATENATE(VLOOKUP($C$4,'Lookup Data'!$B$3:$C$58,2,FALSE),TEXT(VLOOKUP(D404,'Lookup Data'!$E$3:$F$20,2,FALSE),"0"),TEXT(C404,"0000"))),"")</f>
        <v/>
      </c>
      <c r="F404" s="19" t="str">
        <f t="shared" si="6"/>
        <v/>
      </c>
    </row>
    <row r="405" spans="2:6" x14ac:dyDescent="0.25">
      <c r="B405" s="13"/>
      <c r="C405" s="13"/>
      <c r="D405" s="13"/>
      <c r="E405" s="21" t="str">
        <f>IF(AND(C405&lt;&gt;"",D405&lt;&gt;""),(CONCATENATE(VLOOKUP($C$4,'Lookup Data'!$B$3:$C$58,2,FALSE),TEXT(VLOOKUP(D405,'Lookup Data'!$E$3:$F$20,2,FALSE),"0"),TEXT(C405,"0000"))),"")</f>
        <v/>
      </c>
      <c r="F405" s="19" t="str">
        <f t="shared" si="6"/>
        <v/>
      </c>
    </row>
    <row r="406" spans="2:6" x14ac:dyDescent="0.25">
      <c r="B406" s="13"/>
      <c r="C406" s="13"/>
      <c r="D406" s="13"/>
      <c r="E406" s="21" t="str">
        <f>IF(AND(C406&lt;&gt;"",D406&lt;&gt;""),(CONCATENATE(VLOOKUP($C$4,'Lookup Data'!$B$3:$C$58,2,FALSE),TEXT(VLOOKUP(D406,'Lookup Data'!$E$3:$F$20,2,FALSE),"0"),TEXT(C406,"0000"))),"")</f>
        <v/>
      </c>
      <c r="F406" s="19" t="str">
        <f t="shared" si="6"/>
        <v/>
      </c>
    </row>
    <row r="407" spans="2:6" x14ac:dyDescent="0.25">
      <c r="B407" s="13"/>
      <c r="C407" s="13"/>
      <c r="D407" s="13"/>
      <c r="E407" s="21" t="str">
        <f>IF(AND(C407&lt;&gt;"",D407&lt;&gt;""),(CONCATENATE(VLOOKUP($C$4,'Lookup Data'!$B$3:$C$58,2,FALSE),TEXT(VLOOKUP(D407,'Lookup Data'!$E$3:$F$20,2,FALSE),"0"),TEXT(C407,"0000"))),"")</f>
        <v/>
      </c>
      <c r="F407" s="19" t="str">
        <f t="shared" si="6"/>
        <v/>
      </c>
    </row>
    <row r="408" spans="2:6" x14ac:dyDescent="0.25">
      <c r="B408" s="13"/>
      <c r="C408" s="13"/>
      <c r="D408" s="13"/>
      <c r="E408" s="21" t="str">
        <f>IF(AND(C408&lt;&gt;"",D408&lt;&gt;""),(CONCATENATE(VLOOKUP($C$4,'Lookup Data'!$B$3:$C$58,2,FALSE),TEXT(VLOOKUP(D408,'Lookup Data'!$E$3:$F$20,2,FALSE),"0"),TEXT(C408,"0000"))),"")</f>
        <v/>
      </c>
      <c r="F408" s="19" t="str">
        <f t="shared" si="6"/>
        <v/>
      </c>
    </row>
    <row r="409" spans="2:6" x14ac:dyDescent="0.25">
      <c r="B409" s="13"/>
      <c r="C409" s="13"/>
      <c r="D409" s="13"/>
      <c r="E409" s="21" t="str">
        <f>IF(AND(C409&lt;&gt;"",D409&lt;&gt;""),(CONCATENATE(VLOOKUP($C$4,'Lookup Data'!$B$3:$C$58,2,FALSE),TEXT(VLOOKUP(D409,'Lookup Data'!$E$3:$F$20,2,FALSE),"0"),TEXT(C409,"0000"))),"")</f>
        <v/>
      </c>
      <c r="F409" s="19" t="str">
        <f t="shared" si="6"/>
        <v/>
      </c>
    </row>
    <row r="410" spans="2:6" x14ac:dyDescent="0.25">
      <c r="B410" s="13"/>
      <c r="C410" s="13"/>
      <c r="D410" s="13"/>
      <c r="E410" s="21" t="str">
        <f>IF(AND(C410&lt;&gt;"",D410&lt;&gt;""),(CONCATENATE(VLOOKUP($C$4,'Lookup Data'!$B$3:$C$58,2,FALSE),TEXT(VLOOKUP(D410,'Lookup Data'!$E$3:$F$20,2,FALSE),"0"),TEXT(C410,"0000"))),"")</f>
        <v/>
      </c>
      <c r="F410" s="19" t="str">
        <f t="shared" si="6"/>
        <v/>
      </c>
    </row>
    <row r="411" spans="2:6" x14ac:dyDescent="0.25">
      <c r="B411" s="13"/>
      <c r="C411" s="13"/>
      <c r="D411" s="13"/>
      <c r="E411" s="21" t="str">
        <f>IF(AND(C411&lt;&gt;"",D411&lt;&gt;""),(CONCATENATE(VLOOKUP($C$4,'Lookup Data'!$B$3:$C$58,2,FALSE),TEXT(VLOOKUP(D411,'Lookup Data'!$E$3:$F$20,2,FALSE),"0"),TEXT(C411,"0000"))),"")</f>
        <v/>
      </c>
      <c r="F411" s="19" t="str">
        <f t="shared" si="6"/>
        <v/>
      </c>
    </row>
    <row r="412" spans="2:6" x14ac:dyDescent="0.25">
      <c r="B412" s="13"/>
      <c r="C412" s="13"/>
      <c r="D412" s="13"/>
      <c r="E412" s="21" t="str">
        <f>IF(AND(C412&lt;&gt;"",D412&lt;&gt;""),(CONCATENATE(VLOOKUP($C$4,'Lookup Data'!$B$3:$C$58,2,FALSE),TEXT(VLOOKUP(D412,'Lookup Data'!$E$3:$F$20,2,FALSE),"0"),TEXT(C412,"0000"))),"")</f>
        <v/>
      </c>
      <c r="F412" s="19" t="str">
        <f t="shared" si="6"/>
        <v/>
      </c>
    </row>
    <row r="413" spans="2:6" x14ac:dyDescent="0.25">
      <c r="B413" s="13"/>
      <c r="C413" s="13"/>
      <c r="D413" s="13"/>
      <c r="E413" s="21" t="str">
        <f>IF(AND(C413&lt;&gt;"",D413&lt;&gt;""),(CONCATENATE(VLOOKUP($C$4,'Lookup Data'!$B$3:$C$58,2,FALSE),TEXT(VLOOKUP(D413,'Lookup Data'!$E$3:$F$20,2,FALSE),"0"),TEXT(C413,"0000"))),"")</f>
        <v/>
      </c>
      <c r="F413" s="19" t="str">
        <f t="shared" si="6"/>
        <v/>
      </c>
    </row>
    <row r="414" spans="2:6" x14ac:dyDescent="0.25">
      <c r="B414" s="13"/>
      <c r="C414" s="13"/>
      <c r="D414" s="13"/>
      <c r="E414" s="21" t="str">
        <f>IF(AND(C414&lt;&gt;"",D414&lt;&gt;""),(CONCATENATE(VLOOKUP($C$4,'Lookup Data'!$B$3:$C$58,2,FALSE),TEXT(VLOOKUP(D414,'Lookup Data'!$E$3:$F$20,2,FALSE),"0"),TEXT(C414,"0000"))),"")</f>
        <v/>
      </c>
      <c r="F414" s="19" t="str">
        <f t="shared" si="6"/>
        <v/>
      </c>
    </row>
    <row r="415" spans="2:6" x14ac:dyDescent="0.25">
      <c r="B415" s="13"/>
      <c r="C415" s="13"/>
      <c r="D415" s="13"/>
      <c r="E415" s="21" t="str">
        <f>IF(AND(C415&lt;&gt;"",D415&lt;&gt;""),(CONCATENATE(VLOOKUP($C$4,'Lookup Data'!$B$3:$C$58,2,FALSE),TEXT(VLOOKUP(D415,'Lookup Data'!$E$3:$F$20,2,FALSE),"0"),TEXT(C415,"0000"))),"")</f>
        <v/>
      </c>
      <c r="F415" s="19" t="str">
        <f t="shared" si="6"/>
        <v/>
      </c>
    </row>
    <row r="416" spans="2:6" x14ac:dyDescent="0.25">
      <c r="B416" s="13"/>
      <c r="C416" s="13"/>
      <c r="D416" s="13"/>
      <c r="E416" s="21" t="str">
        <f>IF(AND(C416&lt;&gt;"",D416&lt;&gt;""),(CONCATENATE(VLOOKUP($C$4,'Lookup Data'!$B$3:$C$58,2,FALSE),TEXT(VLOOKUP(D416,'Lookup Data'!$E$3:$F$20,2,FALSE),"0"),TEXT(C416,"0000"))),"")</f>
        <v/>
      </c>
      <c r="F416" s="19" t="str">
        <f t="shared" si="6"/>
        <v/>
      </c>
    </row>
    <row r="417" spans="2:6" x14ac:dyDescent="0.25">
      <c r="B417" s="13"/>
      <c r="C417" s="13"/>
      <c r="D417" s="13"/>
      <c r="E417" s="21" t="str">
        <f>IF(AND(C417&lt;&gt;"",D417&lt;&gt;""),(CONCATENATE(VLOOKUP($C$4,'Lookup Data'!$B$3:$C$58,2,FALSE),TEXT(VLOOKUP(D417,'Lookup Data'!$E$3:$F$20,2,FALSE),"0"),TEXT(C417,"0000"))),"")</f>
        <v/>
      </c>
      <c r="F417" s="19" t="str">
        <f t="shared" si="6"/>
        <v/>
      </c>
    </row>
    <row r="418" spans="2:6" x14ac:dyDescent="0.25">
      <c r="B418" s="13"/>
      <c r="C418" s="13"/>
      <c r="D418" s="13"/>
      <c r="E418" s="21" t="str">
        <f>IF(AND(C418&lt;&gt;"",D418&lt;&gt;""),(CONCATENATE(VLOOKUP($C$4,'Lookup Data'!$B$3:$C$58,2,FALSE),TEXT(VLOOKUP(D418,'Lookup Data'!$E$3:$F$20,2,FALSE),"0"),TEXT(C418,"0000"))),"")</f>
        <v/>
      </c>
      <c r="F418" s="19" t="str">
        <f t="shared" si="6"/>
        <v/>
      </c>
    </row>
    <row r="419" spans="2:6" x14ac:dyDescent="0.25">
      <c r="B419" s="13"/>
      <c r="C419" s="13"/>
      <c r="D419" s="13"/>
      <c r="E419" s="21" t="str">
        <f>IF(AND(C419&lt;&gt;"",D419&lt;&gt;""),(CONCATENATE(VLOOKUP($C$4,'Lookup Data'!$B$3:$C$58,2,FALSE),TEXT(VLOOKUP(D419,'Lookup Data'!$E$3:$F$20,2,FALSE),"0"),TEXT(C419,"0000"))),"")</f>
        <v/>
      </c>
      <c r="F419" s="19" t="str">
        <f t="shared" si="6"/>
        <v/>
      </c>
    </row>
    <row r="420" spans="2:6" x14ac:dyDescent="0.25">
      <c r="B420" s="13"/>
      <c r="C420" s="13"/>
      <c r="D420" s="13"/>
      <c r="E420" s="21" t="str">
        <f>IF(AND(C420&lt;&gt;"",D420&lt;&gt;""),(CONCATENATE(VLOOKUP($C$4,'Lookup Data'!$B$3:$C$58,2,FALSE),TEXT(VLOOKUP(D420,'Lookup Data'!$E$3:$F$20,2,FALSE),"0"),TEXT(C420,"0000"))),"")</f>
        <v/>
      </c>
      <c r="F420" s="19" t="str">
        <f t="shared" si="6"/>
        <v/>
      </c>
    </row>
    <row r="421" spans="2:6" x14ac:dyDescent="0.25">
      <c r="B421" s="13"/>
      <c r="C421" s="13"/>
      <c r="D421" s="13"/>
      <c r="E421" s="21" t="str">
        <f>IF(AND(C421&lt;&gt;"",D421&lt;&gt;""),(CONCATENATE(VLOOKUP($C$4,'Lookup Data'!$B$3:$C$58,2,FALSE),TEXT(VLOOKUP(D421,'Lookup Data'!$E$3:$F$20,2,FALSE),"0"),TEXT(C421,"0000"))),"")</f>
        <v/>
      </c>
      <c r="F421" s="19" t="str">
        <f t="shared" si="6"/>
        <v/>
      </c>
    </row>
    <row r="422" spans="2:6" x14ac:dyDescent="0.25">
      <c r="B422" s="13"/>
      <c r="C422" s="13"/>
      <c r="D422" s="13"/>
      <c r="E422" s="21" t="str">
        <f>IF(AND(C422&lt;&gt;"",D422&lt;&gt;""),(CONCATENATE(VLOOKUP($C$4,'Lookup Data'!$B$3:$C$58,2,FALSE),TEXT(VLOOKUP(D422,'Lookup Data'!$E$3:$F$20,2,FALSE),"0"),TEXT(C422,"0000"))),"")</f>
        <v/>
      </c>
      <c r="F422" s="19" t="str">
        <f t="shared" si="6"/>
        <v/>
      </c>
    </row>
    <row r="423" spans="2:6" x14ac:dyDescent="0.25">
      <c r="B423" s="13"/>
      <c r="C423" s="13"/>
      <c r="D423" s="13"/>
      <c r="E423" s="21" t="str">
        <f>IF(AND(C423&lt;&gt;"",D423&lt;&gt;""),(CONCATENATE(VLOOKUP($C$4,'Lookup Data'!$B$3:$C$58,2,FALSE),TEXT(VLOOKUP(D423,'Lookup Data'!$E$3:$F$20,2,FALSE),"0"),TEXT(C423,"0000"))),"")</f>
        <v/>
      </c>
      <c r="F423" s="19" t="str">
        <f t="shared" si="6"/>
        <v/>
      </c>
    </row>
    <row r="424" spans="2:6" x14ac:dyDescent="0.25">
      <c r="B424" s="13"/>
      <c r="C424" s="13"/>
      <c r="D424" s="13"/>
      <c r="E424" s="21" t="str">
        <f>IF(AND(C424&lt;&gt;"",D424&lt;&gt;""),(CONCATENATE(VLOOKUP($C$4,'Lookup Data'!$B$3:$C$58,2,FALSE),TEXT(VLOOKUP(D424,'Lookup Data'!$E$3:$F$20,2,FALSE),"0"),TEXT(C424,"0000"))),"")</f>
        <v/>
      </c>
      <c r="F424" s="19" t="str">
        <f t="shared" si="6"/>
        <v/>
      </c>
    </row>
    <row r="425" spans="2:6" x14ac:dyDescent="0.25">
      <c r="B425" s="13"/>
      <c r="C425" s="13"/>
      <c r="D425" s="13"/>
      <c r="E425" s="21" t="str">
        <f>IF(AND(C425&lt;&gt;"",D425&lt;&gt;""),(CONCATENATE(VLOOKUP($C$4,'Lookup Data'!$B$3:$C$58,2,FALSE),TEXT(VLOOKUP(D425,'Lookup Data'!$E$3:$F$20,2,FALSE),"0"),TEXT(C425,"0000"))),"")</f>
        <v/>
      </c>
      <c r="F425" s="19" t="str">
        <f t="shared" si="6"/>
        <v/>
      </c>
    </row>
    <row r="426" spans="2:6" x14ac:dyDescent="0.25">
      <c r="B426" s="13"/>
      <c r="C426" s="13"/>
      <c r="D426" s="13"/>
      <c r="E426" s="21" t="str">
        <f>IF(AND(C426&lt;&gt;"",D426&lt;&gt;""),(CONCATENATE(VLOOKUP($C$4,'Lookup Data'!$B$3:$C$58,2,FALSE),TEXT(VLOOKUP(D426,'Lookup Data'!$E$3:$F$20,2,FALSE),"0"),TEXT(C426,"0000"))),"")</f>
        <v/>
      </c>
      <c r="F426" s="19" t="str">
        <f t="shared" si="6"/>
        <v/>
      </c>
    </row>
    <row r="427" spans="2:6" x14ac:dyDescent="0.25">
      <c r="B427" s="13"/>
      <c r="C427" s="13"/>
      <c r="D427" s="13"/>
      <c r="E427" s="21" t="str">
        <f>IF(AND(C427&lt;&gt;"",D427&lt;&gt;""),(CONCATENATE(VLOOKUP($C$4,'Lookup Data'!$B$3:$C$58,2,FALSE),TEXT(VLOOKUP(D427,'Lookup Data'!$E$3:$F$20,2,FALSE),"0"),TEXT(C427,"0000"))),"")</f>
        <v/>
      </c>
      <c r="F427" s="19" t="str">
        <f t="shared" si="6"/>
        <v/>
      </c>
    </row>
    <row r="428" spans="2:6" x14ac:dyDescent="0.25">
      <c r="B428" s="13"/>
      <c r="C428" s="13"/>
      <c r="D428" s="13"/>
      <c r="E428" s="21" t="str">
        <f>IF(AND(C428&lt;&gt;"",D428&lt;&gt;""),(CONCATENATE(VLOOKUP($C$4,'Lookup Data'!$B$3:$C$58,2,FALSE),TEXT(VLOOKUP(D428,'Lookup Data'!$E$3:$F$20,2,FALSE),"0"),TEXT(C428,"0000"))),"")</f>
        <v/>
      </c>
      <c r="F428" s="19" t="str">
        <f t="shared" si="6"/>
        <v/>
      </c>
    </row>
    <row r="429" spans="2:6" x14ac:dyDescent="0.25">
      <c r="B429" s="13"/>
      <c r="C429" s="13"/>
      <c r="D429" s="13"/>
      <c r="E429" s="21" t="str">
        <f>IF(AND(C429&lt;&gt;"",D429&lt;&gt;""),(CONCATENATE(VLOOKUP($C$4,'Lookup Data'!$B$3:$C$58,2,FALSE),TEXT(VLOOKUP(D429,'Lookup Data'!$E$3:$F$20,2,FALSE),"0"),TEXT(C429,"0000"))),"")</f>
        <v/>
      </c>
      <c r="F429" s="19" t="str">
        <f t="shared" si="6"/>
        <v/>
      </c>
    </row>
    <row r="430" spans="2:6" x14ac:dyDescent="0.25">
      <c r="B430" s="13"/>
      <c r="C430" s="13"/>
      <c r="D430" s="13"/>
      <c r="E430" s="21" t="str">
        <f>IF(AND(C430&lt;&gt;"",D430&lt;&gt;""),(CONCATENATE(VLOOKUP($C$4,'Lookup Data'!$B$3:$C$58,2,FALSE),TEXT(VLOOKUP(D430,'Lookup Data'!$E$3:$F$20,2,FALSE),"0"),TEXT(C430,"0000"))),"")</f>
        <v/>
      </c>
      <c r="F430" s="19" t="str">
        <f t="shared" si="6"/>
        <v/>
      </c>
    </row>
    <row r="431" spans="2:6" x14ac:dyDescent="0.25">
      <c r="B431" s="13"/>
      <c r="C431" s="13"/>
      <c r="D431" s="13"/>
      <c r="E431" s="21" t="str">
        <f>IF(AND(C431&lt;&gt;"",D431&lt;&gt;""),(CONCATENATE(VLOOKUP($C$4,'Lookup Data'!$B$3:$C$58,2,FALSE),TEXT(VLOOKUP(D431,'Lookup Data'!$E$3:$F$20,2,FALSE),"0"),TEXT(C431,"0000"))),"")</f>
        <v/>
      </c>
      <c r="F431" s="19" t="str">
        <f t="shared" si="6"/>
        <v/>
      </c>
    </row>
    <row r="432" spans="2:6" x14ac:dyDescent="0.25">
      <c r="B432" s="13"/>
      <c r="C432" s="13"/>
      <c r="D432" s="13"/>
      <c r="E432" s="21" t="str">
        <f>IF(AND(C432&lt;&gt;"",D432&lt;&gt;""),(CONCATENATE(VLOOKUP($C$4,'Lookup Data'!$B$3:$C$58,2,FALSE),TEXT(VLOOKUP(D432,'Lookup Data'!$E$3:$F$20,2,FALSE),"0"),TEXT(C432,"0000"))),"")</f>
        <v/>
      </c>
      <c r="F432" s="19" t="str">
        <f t="shared" si="6"/>
        <v/>
      </c>
    </row>
    <row r="433" spans="2:6" x14ac:dyDescent="0.25">
      <c r="B433" s="13"/>
      <c r="C433" s="13"/>
      <c r="D433" s="13"/>
      <c r="E433" s="21" t="str">
        <f>IF(AND(C433&lt;&gt;"",D433&lt;&gt;""),(CONCATENATE(VLOOKUP($C$4,'Lookup Data'!$B$3:$C$58,2,FALSE),TEXT(VLOOKUP(D433,'Lookup Data'!$E$3:$F$20,2,FALSE),"0"),TEXT(C433,"0000"))),"")</f>
        <v/>
      </c>
      <c r="F433" s="19" t="str">
        <f t="shared" si="6"/>
        <v/>
      </c>
    </row>
    <row r="434" spans="2:6" x14ac:dyDescent="0.25">
      <c r="B434" s="13"/>
      <c r="C434" s="13"/>
      <c r="D434" s="13"/>
      <c r="E434" s="21" t="str">
        <f>IF(AND(C434&lt;&gt;"",D434&lt;&gt;""),(CONCATENATE(VLOOKUP($C$4,'Lookup Data'!$B$3:$C$58,2,FALSE),TEXT(VLOOKUP(D434,'Lookup Data'!$E$3:$F$20,2,FALSE),"0"),TEXT(C434,"0000"))),"")</f>
        <v/>
      </c>
      <c r="F434" s="19" t="str">
        <f t="shared" si="6"/>
        <v/>
      </c>
    </row>
    <row r="435" spans="2:6" x14ac:dyDescent="0.25">
      <c r="B435" s="13"/>
      <c r="C435" s="13"/>
      <c r="D435" s="13"/>
      <c r="E435" s="21" t="str">
        <f>IF(AND(C435&lt;&gt;"",D435&lt;&gt;""),(CONCATENATE(VLOOKUP($C$4,'Lookup Data'!$B$3:$C$58,2,FALSE),TEXT(VLOOKUP(D435,'Lookup Data'!$E$3:$F$20,2,FALSE),"0"),TEXT(C435,"0000"))),"")</f>
        <v/>
      </c>
      <c r="F435" s="19" t="str">
        <f t="shared" si="6"/>
        <v/>
      </c>
    </row>
    <row r="436" spans="2:6" x14ac:dyDescent="0.25">
      <c r="B436" s="13"/>
      <c r="C436" s="13"/>
      <c r="D436" s="13"/>
      <c r="E436" s="21" t="str">
        <f>IF(AND(C436&lt;&gt;"",D436&lt;&gt;""),(CONCATENATE(VLOOKUP($C$4,'Lookup Data'!$B$3:$C$58,2,FALSE),TEXT(VLOOKUP(D436,'Lookup Data'!$E$3:$F$20,2,FALSE),"0"),TEXT(C436,"0000"))),"")</f>
        <v/>
      </c>
      <c r="F436" s="19" t="str">
        <f t="shared" si="6"/>
        <v/>
      </c>
    </row>
    <row r="437" spans="2:6" x14ac:dyDescent="0.25">
      <c r="B437" s="13"/>
      <c r="C437" s="13"/>
      <c r="D437" s="13"/>
      <c r="E437" s="21" t="str">
        <f>IF(AND(C437&lt;&gt;"",D437&lt;&gt;""),(CONCATENATE(VLOOKUP($C$4,'Lookup Data'!$B$3:$C$58,2,FALSE),TEXT(VLOOKUP(D437,'Lookup Data'!$E$3:$F$20,2,FALSE),"0"),TEXT(C437,"0000"))),"")</f>
        <v/>
      </c>
      <c r="F437" s="19" t="str">
        <f t="shared" si="6"/>
        <v/>
      </c>
    </row>
    <row r="438" spans="2:6" x14ac:dyDescent="0.25">
      <c r="B438" s="13"/>
      <c r="C438" s="13"/>
      <c r="D438" s="13"/>
      <c r="E438" s="21" t="str">
        <f>IF(AND(C438&lt;&gt;"",D438&lt;&gt;""),(CONCATENATE(VLOOKUP($C$4,'Lookup Data'!$B$3:$C$58,2,FALSE),TEXT(VLOOKUP(D438,'Lookup Data'!$E$3:$F$20,2,FALSE),"0"),TEXT(C438,"0000"))),"")</f>
        <v/>
      </c>
      <c r="F438" s="19" t="str">
        <f t="shared" si="6"/>
        <v/>
      </c>
    </row>
    <row r="439" spans="2:6" x14ac:dyDescent="0.25">
      <c r="B439" s="13"/>
      <c r="C439" s="13"/>
      <c r="D439" s="13"/>
      <c r="E439" s="21" t="str">
        <f>IF(AND(C439&lt;&gt;"",D439&lt;&gt;""),(CONCATENATE(VLOOKUP($C$4,'Lookup Data'!$B$3:$C$58,2,FALSE),TEXT(VLOOKUP(D439,'Lookup Data'!$E$3:$F$20,2,FALSE),"0"),TEXT(C439,"0000"))),"")</f>
        <v/>
      </c>
      <c r="F439" s="19" t="str">
        <f t="shared" si="6"/>
        <v/>
      </c>
    </row>
    <row r="440" spans="2:6" x14ac:dyDescent="0.25">
      <c r="B440" s="13"/>
      <c r="C440" s="13"/>
      <c r="D440" s="13"/>
      <c r="E440" s="21" t="str">
        <f>IF(AND(C440&lt;&gt;"",D440&lt;&gt;""),(CONCATENATE(VLOOKUP($C$4,'Lookup Data'!$B$3:$C$58,2,FALSE),TEXT(VLOOKUP(D440,'Lookup Data'!$E$3:$F$20,2,FALSE),"0"),TEXT(C440,"0000"))),"")</f>
        <v/>
      </c>
      <c r="F440" s="19" t="str">
        <f t="shared" si="6"/>
        <v/>
      </c>
    </row>
    <row r="441" spans="2:6" x14ac:dyDescent="0.25">
      <c r="B441" s="13"/>
      <c r="C441" s="13"/>
      <c r="D441" s="13"/>
      <c r="E441" s="21" t="str">
        <f>IF(AND(C441&lt;&gt;"",D441&lt;&gt;""),(CONCATENATE(VLOOKUP($C$4,'Lookup Data'!$B$3:$C$58,2,FALSE),TEXT(VLOOKUP(D441,'Lookup Data'!$E$3:$F$20,2,FALSE),"0"),TEXT(C441,"0000"))),"")</f>
        <v/>
      </c>
      <c r="F441" s="19" t="str">
        <f t="shared" si="6"/>
        <v/>
      </c>
    </row>
    <row r="442" spans="2:6" x14ac:dyDescent="0.25">
      <c r="B442" s="13"/>
      <c r="C442" s="13"/>
      <c r="D442" s="13"/>
      <c r="E442" s="21" t="str">
        <f>IF(AND(C442&lt;&gt;"",D442&lt;&gt;""),(CONCATENATE(VLOOKUP($C$4,'Lookup Data'!$B$3:$C$58,2,FALSE),TEXT(VLOOKUP(D442,'Lookup Data'!$E$3:$F$20,2,FALSE),"0"),TEXT(C442,"0000"))),"")</f>
        <v/>
      </c>
      <c r="F442" s="19" t="str">
        <f t="shared" si="6"/>
        <v/>
      </c>
    </row>
    <row r="443" spans="2:6" x14ac:dyDescent="0.25">
      <c r="B443" s="13"/>
      <c r="C443" s="13"/>
      <c r="D443" s="13"/>
      <c r="E443" s="21" t="str">
        <f>IF(AND(C443&lt;&gt;"",D443&lt;&gt;""),(CONCATENATE(VLOOKUP($C$4,'Lookup Data'!$B$3:$C$58,2,FALSE),TEXT(VLOOKUP(D443,'Lookup Data'!$E$3:$F$20,2,FALSE),"0"),TEXT(C443,"0000"))),"")</f>
        <v/>
      </c>
      <c r="F443" s="19" t="str">
        <f t="shared" si="6"/>
        <v/>
      </c>
    </row>
    <row r="444" spans="2:6" x14ac:dyDescent="0.25">
      <c r="B444" s="13"/>
      <c r="C444" s="13"/>
      <c r="D444" s="13"/>
      <c r="E444" s="21" t="str">
        <f>IF(AND(C444&lt;&gt;"",D444&lt;&gt;""),(CONCATENATE(VLOOKUP($C$4,'Lookup Data'!$B$3:$C$58,2,FALSE),TEXT(VLOOKUP(D444,'Lookup Data'!$E$3:$F$20,2,FALSE),"0"),TEXT(C444,"0000"))),"")</f>
        <v/>
      </c>
      <c r="F444" s="19" t="str">
        <f t="shared" si="6"/>
        <v/>
      </c>
    </row>
    <row r="445" spans="2:6" x14ac:dyDescent="0.25">
      <c r="B445" s="13"/>
      <c r="C445" s="13"/>
      <c r="D445" s="13"/>
      <c r="E445" s="21" t="str">
        <f>IF(AND(C445&lt;&gt;"",D445&lt;&gt;""),(CONCATENATE(VLOOKUP($C$4,'Lookup Data'!$B$3:$C$58,2,FALSE),TEXT(VLOOKUP(D445,'Lookup Data'!$E$3:$F$20,2,FALSE),"0"),TEXT(C445,"0000"))),"")</f>
        <v/>
      </c>
      <c r="F445" s="19" t="str">
        <f t="shared" si="6"/>
        <v/>
      </c>
    </row>
    <row r="446" spans="2:6" x14ac:dyDescent="0.25">
      <c r="B446" s="13"/>
      <c r="C446" s="13"/>
      <c r="D446" s="13"/>
      <c r="E446" s="21" t="str">
        <f>IF(AND(C446&lt;&gt;"",D446&lt;&gt;""),(CONCATENATE(VLOOKUP($C$4,'Lookup Data'!$B$3:$C$58,2,FALSE),TEXT(VLOOKUP(D446,'Lookup Data'!$E$3:$F$20,2,FALSE),"0"),TEXT(C446,"0000"))),"")</f>
        <v/>
      </c>
      <c r="F446" s="19" t="str">
        <f t="shared" si="6"/>
        <v/>
      </c>
    </row>
    <row r="447" spans="2:6" x14ac:dyDescent="0.25">
      <c r="B447" s="13"/>
      <c r="C447" s="13"/>
      <c r="D447" s="13"/>
      <c r="E447" s="21" t="str">
        <f>IF(AND(C447&lt;&gt;"",D447&lt;&gt;""),(CONCATENATE(VLOOKUP($C$4,'Lookup Data'!$B$3:$C$58,2,FALSE),TEXT(VLOOKUP(D447,'Lookup Data'!$E$3:$F$20,2,FALSE),"0"),TEXT(C447,"0000"))),"")</f>
        <v/>
      </c>
      <c r="F447" s="19" t="str">
        <f t="shared" si="6"/>
        <v/>
      </c>
    </row>
    <row r="448" spans="2:6" x14ac:dyDescent="0.25">
      <c r="B448" s="13"/>
      <c r="C448" s="13"/>
      <c r="D448" s="13"/>
      <c r="E448" s="21" t="str">
        <f>IF(AND(C448&lt;&gt;"",D448&lt;&gt;""),(CONCATENATE(VLOOKUP($C$4,'Lookup Data'!$B$3:$C$58,2,FALSE),TEXT(VLOOKUP(D448,'Lookup Data'!$E$3:$F$20,2,FALSE),"0"),TEXT(C448,"0000"))),"")</f>
        <v/>
      </c>
      <c r="F448" s="19" t="str">
        <f t="shared" si="6"/>
        <v/>
      </c>
    </row>
    <row r="449" spans="2:6" x14ac:dyDescent="0.25">
      <c r="B449" s="13"/>
      <c r="C449" s="13"/>
      <c r="D449" s="13"/>
      <c r="E449" s="21" t="str">
        <f>IF(AND(C449&lt;&gt;"",D449&lt;&gt;""),(CONCATENATE(VLOOKUP($C$4,'Lookup Data'!$B$3:$C$58,2,FALSE),TEXT(VLOOKUP(D449,'Lookup Data'!$E$3:$F$20,2,FALSE),"0"),TEXT(C449,"0000"))),"")</f>
        <v/>
      </c>
      <c r="F449" s="19" t="str">
        <f t="shared" si="6"/>
        <v/>
      </c>
    </row>
    <row r="450" spans="2:6" x14ac:dyDescent="0.25">
      <c r="B450" s="13"/>
      <c r="C450" s="13"/>
      <c r="D450" s="13"/>
      <c r="E450" s="21" t="str">
        <f>IF(AND(C450&lt;&gt;"",D450&lt;&gt;""),(CONCATENATE(VLOOKUP($C$4,'Lookup Data'!$B$3:$C$58,2,FALSE),TEXT(VLOOKUP(D450,'Lookup Data'!$E$3:$F$20,2,FALSE),"0"),TEXT(C450,"0000"))),"")</f>
        <v/>
      </c>
      <c r="F450" s="19" t="str">
        <f t="shared" si="6"/>
        <v/>
      </c>
    </row>
    <row r="451" spans="2:6" x14ac:dyDescent="0.25">
      <c r="B451" s="13"/>
      <c r="C451" s="13"/>
      <c r="D451" s="13"/>
      <c r="E451" s="21" t="str">
        <f>IF(AND(C451&lt;&gt;"",D451&lt;&gt;""),(CONCATENATE(VLOOKUP($C$4,'Lookup Data'!$B$3:$C$58,2,FALSE),TEXT(VLOOKUP(D451,'Lookup Data'!$E$3:$F$20,2,FALSE),"0"),TEXT(C451,"0000"))),"")</f>
        <v/>
      </c>
      <c r="F451" s="19" t="str">
        <f t="shared" si="6"/>
        <v/>
      </c>
    </row>
    <row r="452" spans="2:6" x14ac:dyDescent="0.25">
      <c r="B452" s="13"/>
      <c r="C452" s="13"/>
      <c r="D452" s="13"/>
      <c r="E452" s="21" t="str">
        <f>IF(AND(C452&lt;&gt;"",D452&lt;&gt;""),(CONCATENATE(VLOOKUP($C$4,'Lookup Data'!$B$3:$C$58,2,FALSE),TEXT(VLOOKUP(D452,'Lookup Data'!$E$3:$F$20,2,FALSE),"0"),TEXT(C452,"0000"))),"")</f>
        <v/>
      </c>
      <c r="F452" s="19" t="str">
        <f t="shared" si="6"/>
        <v/>
      </c>
    </row>
    <row r="453" spans="2:6" x14ac:dyDescent="0.25">
      <c r="B453" s="13"/>
      <c r="C453" s="13"/>
      <c r="D453" s="13"/>
      <c r="E453" s="21" t="str">
        <f>IF(AND(C453&lt;&gt;"",D453&lt;&gt;""),(CONCATENATE(VLOOKUP($C$4,'Lookup Data'!$B$3:$C$58,2,FALSE),TEXT(VLOOKUP(D453,'Lookup Data'!$E$3:$F$20,2,FALSE),"0"),TEXT(C453,"0000"))),"")</f>
        <v/>
      </c>
      <c r="F453" s="19" t="str">
        <f t="shared" si="6"/>
        <v/>
      </c>
    </row>
    <row r="454" spans="2:6" x14ac:dyDescent="0.25">
      <c r="B454" s="13"/>
      <c r="C454" s="13"/>
      <c r="D454" s="13"/>
      <c r="E454" s="21" t="str">
        <f>IF(AND(C454&lt;&gt;"",D454&lt;&gt;""),(CONCATENATE(VLOOKUP($C$4,'Lookup Data'!$B$3:$C$58,2,FALSE),TEXT(VLOOKUP(D454,'Lookup Data'!$E$3:$F$20,2,FALSE),"0"),TEXT(C454,"0000"))),"")</f>
        <v/>
      </c>
      <c r="F454" s="19" t="str">
        <f t="shared" si="6"/>
        <v/>
      </c>
    </row>
    <row r="455" spans="2:6" x14ac:dyDescent="0.25">
      <c r="B455" s="13"/>
      <c r="C455" s="13"/>
      <c r="D455" s="13"/>
      <c r="E455" s="21" t="str">
        <f>IF(AND(C455&lt;&gt;"",D455&lt;&gt;""),(CONCATENATE(VLOOKUP($C$4,'Lookup Data'!$B$3:$C$58,2,FALSE),TEXT(VLOOKUP(D455,'Lookup Data'!$E$3:$F$20,2,FALSE),"0"),TEXT(C455,"0000"))),"")</f>
        <v/>
      </c>
      <c r="F455" s="19" t="str">
        <f t="shared" ref="F455:F518" si="7">IFERROR(IF(OR(COUNTBLANK(C455:E455)=0,COUNTBLANK(C455:E455)=3),IF(AND(E455&lt;&gt;"",COUNTIF($E:$E,E455)&gt;1),"ERROR - Duplicate Contract ID",""),"ERROR - Missing parameter"),"ERROR - LSE not selected")</f>
        <v/>
      </c>
    </row>
    <row r="456" spans="2:6" x14ac:dyDescent="0.25">
      <c r="B456" s="13"/>
      <c r="C456" s="13"/>
      <c r="D456" s="13"/>
      <c r="E456" s="21" t="str">
        <f>IF(AND(C456&lt;&gt;"",D456&lt;&gt;""),(CONCATENATE(VLOOKUP($C$4,'Lookup Data'!$B$3:$C$58,2,FALSE),TEXT(VLOOKUP(D456,'Lookup Data'!$E$3:$F$20,2,FALSE),"0"),TEXT(C456,"0000"))),"")</f>
        <v/>
      </c>
      <c r="F456" s="19" t="str">
        <f t="shared" si="7"/>
        <v/>
      </c>
    </row>
    <row r="457" spans="2:6" x14ac:dyDescent="0.25">
      <c r="B457" s="13"/>
      <c r="C457" s="13"/>
      <c r="D457" s="13"/>
      <c r="E457" s="21" t="str">
        <f>IF(AND(C457&lt;&gt;"",D457&lt;&gt;""),(CONCATENATE(VLOOKUP($C$4,'Lookup Data'!$B$3:$C$58,2,FALSE),TEXT(VLOOKUP(D457,'Lookup Data'!$E$3:$F$20,2,FALSE),"0"),TEXT(C457,"0000"))),"")</f>
        <v/>
      </c>
      <c r="F457" s="19" t="str">
        <f t="shared" si="7"/>
        <v/>
      </c>
    </row>
    <row r="458" spans="2:6" x14ac:dyDescent="0.25">
      <c r="B458" s="13"/>
      <c r="C458" s="13"/>
      <c r="D458" s="13"/>
      <c r="E458" s="21" t="str">
        <f>IF(AND(C458&lt;&gt;"",D458&lt;&gt;""),(CONCATENATE(VLOOKUP($C$4,'Lookup Data'!$B$3:$C$58,2,FALSE),TEXT(VLOOKUP(D458,'Lookup Data'!$E$3:$F$20,2,FALSE),"0"),TEXT(C458,"0000"))),"")</f>
        <v/>
      </c>
      <c r="F458" s="19" t="str">
        <f t="shared" si="7"/>
        <v/>
      </c>
    </row>
    <row r="459" spans="2:6" x14ac:dyDescent="0.25">
      <c r="B459" s="13"/>
      <c r="C459" s="13"/>
      <c r="D459" s="13"/>
      <c r="E459" s="21" t="str">
        <f>IF(AND(C459&lt;&gt;"",D459&lt;&gt;""),(CONCATENATE(VLOOKUP($C$4,'Lookup Data'!$B$3:$C$58,2,FALSE),TEXT(VLOOKUP(D459,'Lookup Data'!$E$3:$F$20,2,FALSE),"0"),TEXT(C459,"0000"))),"")</f>
        <v/>
      </c>
      <c r="F459" s="19" t="str">
        <f t="shared" si="7"/>
        <v/>
      </c>
    </row>
    <row r="460" spans="2:6" x14ac:dyDescent="0.25">
      <c r="B460" s="13"/>
      <c r="C460" s="13"/>
      <c r="D460" s="13"/>
      <c r="E460" s="21" t="str">
        <f>IF(AND(C460&lt;&gt;"",D460&lt;&gt;""),(CONCATENATE(VLOOKUP($C$4,'Lookup Data'!$B$3:$C$58,2,FALSE),TEXT(VLOOKUP(D460,'Lookup Data'!$E$3:$F$20,2,FALSE),"0"),TEXT(C460,"0000"))),"")</f>
        <v/>
      </c>
      <c r="F460" s="19" t="str">
        <f t="shared" si="7"/>
        <v/>
      </c>
    </row>
    <row r="461" spans="2:6" x14ac:dyDescent="0.25">
      <c r="B461" s="13"/>
      <c r="C461" s="13"/>
      <c r="D461" s="13"/>
      <c r="E461" s="21" t="str">
        <f>IF(AND(C461&lt;&gt;"",D461&lt;&gt;""),(CONCATENATE(VLOOKUP($C$4,'Lookup Data'!$B$3:$C$58,2,FALSE),TEXT(VLOOKUP(D461,'Lookup Data'!$E$3:$F$20,2,FALSE),"0"),TEXT(C461,"0000"))),"")</f>
        <v/>
      </c>
      <c r="F461" s="19" t="str">
        <f t="shared" si="7"/>
        <v/>
      </c>
    </row>
    <row r="462" spans="2:6" x14ac:dyDescent="0.25">
      <c r="B462" s="13"/>
      <c r="C462" s="13"/>
      <c r="D462" s="13"/>
      <c r="E462" s="21" t="str">
        <f>IF(AND(C462&lt;&gt;"",D462&lt;&gt;""),(CONCATENATE(VLOOKUP($C$4,'Lookup Data'!$B$3:$C$58,2,FALSE),TEXT(VLOOKUP(D462,'Lookup Data'!$E$3:$F$20,2,FALSE),"0"),TEXT(C462,"0000"))),"")</f>
        <v/>
      </c>
      <c r="F462" s="19" t="str">
        <f t="shared" si="7"/>
        <v/>
      </c>
    </row>
    <row r="463" spans="2:6" x14ac:dyDescent="0.25">
      <c r="B463" s="13"/>
      <c r="C463" s="13"/>
      <c r="D463" s="13"/>
      <c r="E463" s="21" t="str">
        <f>IF(AND(C463&lt;&gt;"",D463&lt;&gt;""),(CONCATENATE(VLOOKUP($C$4,'Lookup Data'!$B$3:$C$58,2,FALSE),TEXT(VLOOKUP(D463,'Lookup Data'!$E$3:$F$20,2,FALSE),"0"),TEXT(C463,"0000"))),"")</f>
        <v/>
      </c>
      <c r="F463" s="19" t="str">
        <f t="shared" si="7"/>
        <v/>
      </c>
    </row>
    <row r="464" spans="2:6" x14ac:dyDescent="0.25">
      <c r="B464" s="13"/>
      <c r="C464" s="13"/>
      <c r="D464" s="13"/>
      <c r="E464" s="21" t="str">
        <f>IF(AND(C464&lt;&gt;"",D464&lt;&gt;""),(CONCATENATE(VLOOKUP($C$4,'Lookup Data'!$B$3:$C$58,2,FALSE),TEXT(VLOOKUP(D464,'Lookup Data'!$E$3:$F$20,2,FALSE),"0"),TEXT(C464,"0000"))),"")</f>
        <v/>
      </c>
      <c r="F464" s="19" t="str">
        <f t="shared" si="7"/>
        <v/>
      </c>
    </row>
    <row r="465" spans="2:6" x14ac:dyDescent="0.25">
      <c r="B465" s="13"/>
      <c r="C465" s="13"/>
      <c r="D465" s="13"/>
      <c r="E465" s="21" t="str">
        <f>IF(AND(C465&lt;&gt;"",D465&lt;&gt;""),(CONCATENATE(VLOOKUP($C$4,'Lookup Data'!$B$3:$C$58,2,FALSE),TEXT(VLOOKUP(D465,'Lookup Data'!$E$3:$F$20,2,FALSE),"0"),TEXT(C465,"0000"))),"")</f>
        <v/>
      </c>
      <c r="F465" s="19" t="str">
        <f t="shared" si="7"/>
        <v/>
      </c>
    </row>
    <row r="466" spans="2:6" x14ac:dyDescent="0.25">
      <c r="B466" s="13"/>
      <c r="C466" s="13"/>
      <c r="D466" s="13"/>
      <c r="E466" s="21" t="str">
        <f>IF(AND(C466&lt;&gt;"",D466&lt;&gt;""),(CONCATENATE(VLOOKUP($C$4,'Lookup Data'!$B$3:$C$58,2,FALSE),TEXT(VLOOKUP(D466,'Lookup Data'!$E$3:$F$20,2,FALSE),"0"),TEXT(C466,"0000"))),"")</f>
        <v/>
      </c>
      <c r="F466" s="19" t="str">
        <f t="shared" si="7"/>
        <v/>
      </c>
    </row>
    <row r="467" spans="2:6" x14ac:dyDescent="0.25">
      <c r="B467" s="13"/>
      <c r="C467" s="13"/>
      <c r="D467" s="13"/>
      <c r="E467" s="21" t="str">
        <f>IF(AND(C467&lt;&gt;"",D467&lt;&gt;""),(CONCATENATE(VLOOKUP($C$4,'Lookup Data'!$B$3:$C$58,2,FALSE),TEXT(VLOOKUP(D467,'Lookup Data'!$E$3:$F$20,2,FALSE),"0"),TEXT(C467,"0000"))),"")</f>
        <v/>
      </c>
      <c r="F467" s="19" t="str">
        <f t="shared" si="7"/>
        <v/>
      </c>
    </row>
    <row r="468" spans="2:6" x14ac:dyDescent="0.25">
      <c r="B468" s="13"/>
      <c r="C468" s="13"/>
      <c r="D468" s="13"/>
      <c r="E468" s="21" t="str">
        <f>IF(AND(C468&lt;&gt;"",D468&lt;&gt;""),(CONCATENATE(VLOOKUP($C$4,'Lookup Data'!$B$3:$C$58,2,FALSE),TEXT(VLOOKUP(D468,'Lookup Data'!$E$3:$F$20,2,FALSE),"0"),TEXT(C468,"0000"))),"")</f>
        <v/>
      </c>
      <c r="F468" s="19" t="str">
        <f t="shared" si="7"/>
        <v/>
      </c>
    </row>
    <row r="469" spans="2:6" x14ac:dyDescent="0.25">
      <c r="B469" s="13"/>
      <c r="C469" s="13"/>
      <c r="D469" s="13"/>
      <c r="E469" s="21" t="str">
        <f>IF(AND(C469&lt;&gt;"",D469&lt;&gt;""),(CONCATENATE(VLOOKUP($C$4,'Lookup Data'!$B$3:$C$58,2,FALSE),TEXT(VLOOKUP(D469,'Lookup Data'!$E$3:$F$20,2,FALSE),"0"),TEXT(C469,"0000"))),"")</f>
        <v/>
      </c>
      <c r="F469" s="19" t="str">
        <f t="shared" si="7"/>
        <v/>
      </c>
    </row>
    <row r="470" spans="2:6" x14ac:dyDescent="0.25">
      <c r="B470" s="13"/>
      <c r="C470" s="13"/>
      <c r="D470" s="13"/>
      <c r="E470" s="21" t="str">
        <f>IF(AND(C470&lt;&gt;"",D470&lt;&gt;""),(CONCATENATE(VLOOKUP($C$4,'Lookup Data'!$B$3:$C$58,2,FALSE),TEXT(VLOOKUP(D470,'Lookup Data'!$E$3:$F$20,2,FALSE),"0"),TEXT(C470,"0000"))),"")</f>
        <v/>
      </c>
      <c r="F470" s="19" t="str">
        <f t="shared" si="7"/>
        <v/>
      </c>
    </row>
    <row r="471" spans="2:6" x14ac:dyDescent="0.25">
      <c r="B471" s="13"/>
      <c r="C471" s="13"/>
      <c r="D471" s="13"/>
      <c r="E471" s="21" t="str">
        <f>IF(AND(C471&lt;&gt;"",D471&lt;&gt;""),(CONCATENATE(VLOOKUP($C$4,'Lookup Data'!$B$3:$C$58,2,FALSE),TEXT(VLOOKUP(D471,'Lookup Data'!$E$3:$F$20,2,FALSE),"0"),TEXT(C471,"0000"))),"")</f>
        <v/>
      </c>
      <c r="F471" s="19" t="str">
        <f t="shared" si="7"/>
        <v/>
      </c>
    </row>
    <row r="472" spans="2:6" x14ac:dyDescent="0.25">
      <c r="B472" s="13"/>
      <c r="C472" s="13"/>
      <c r="D472" s="13"/>
      <c r="E472" s="21" t="str">
        <f>IF(AND(C472&lt;&gt;"",D472&lt;&gt;""),(CONCATENATE(VLOOKUP($C$4,'Lookup Data'!$B$3:$C$58,2,FALSE),TEXT(VLOOKUP(D472,'Lookup Data'!$E$3:$F$20,2,FALSE),"0"),TEXT(C472,"0000"))),"")</f>
        <v/>
      </c>
      <c r="F472" s="19" t="str">
        <f t="shared" si="7"/>
        <v/>
      </c>
    </row>
    <row r="473" spans="2:6" x14ac:dyDescent="0.25">
      <c r="B473" s="13"/>
      <c r="C473" s="13"/>
      <c r="D473" s="13"/>
      <c r="E473" s="21" t="str">
        <f>IF(AND(C473&lt;&gt;"",D473&lt;&gt;""),(CONCATENATE(VLOOKUP($C$4,'Lookup Data'!$B$3:$C$58,2,FALSE),TEXT(VLOOKUP(D473,'Lookup Data'!$E$3:$F$20,2,FALSE),"0"),TEXT(C473,"0000"))),"")</f>
        <v/>
      </c>
      <c r="F473" s="19" t="str">
        <f t="shared" si="7"/>
        <v/>
      </c>
    </row>
    <row r="474" spans="2:6" x14ac:dyDescent="0.25">
      <c r="B474" s="13"/>
      <c r="C474" s="13"/>
      <c r="D474" s="13"/>
      <c r="E474" s="21" t="str">
        <f>IF(AND(C474&lt;&gt;"",D474&lt;&gt;""),(CONCATENATE(VLOOKUP($C$4,'Lookup Data'!$B$3:$C$58,2,FALSE),TEXT(VLOOKUP(D474,'Lookup Data'!$E$3:$F$20,2,FALSE),"0"),TEXT(C474,"0000"))),"")</f>
        <v/>
      </c>
      <c r="F474" s="19" t="str">
        <f t="shared" si="7"/>
        <v/>
      </c>
    </row>
    <row r="475" spans="2:6" x14ac:dyDescent="0.25">
      <c r="B475" s="13"/>
      <c r="C475" s="13"/>
      <c r="D475" s="13"/>
      <c r="E475" s="21" t="str">
        <f>IF(AND(C475&lt;&gt;"",D475&lt;&gt;""),(CONCATENATE(VLOOKUP($C$4,'Lookup Data'!$B$3:$C$58,2,FALSE),TEXT(VLOOKUP(D475,'Lookup Data'!$E$3:$F$20,2,FALSE),"0"),TEXT(C475,"0000"))),"")</f>
        <v/>
      </c>
      <c r="F475" s="19" t="str">
        <f t="shared" si="7"/>
        <v/>
      </c>
    </row>
    <row r="476" spans="2:6" x14ac:dyDescent="0.25">
      <c r="B476" s="13"/>
      <c r="C476" s="13"/>
      <c r="D476" s="13"/>
      <c r="E476" s="21" t="str">
        <f>IF(AND(C476&lt;&gt;"",D476&lt;&gt;""),(CONCATENATE(VLOOKUP($C$4,'Lookup Data'!$B$3:$C$58,2,FALSE),TEXT(VLOOKUP(D476,'Lookup Data'!$E$3:$F$20,2,FALSE),"0"),TEXT(C476,"0000"))),"")</f>
        <v/>
      </c>
      <c r="F476" s="19" t="str">
        <f t="shared" si="7"/>
        <v/>
      </c>
    </row>
    <row r="477" spans="2:6" x14ac:dyDescent="0.25">
      <c r="B477" s="13"/>
      <c r="C477" s="13"/>
      <c r="D477" s="13"/>
      <c r="E477" s="21" t="str">
        <f>IF(AND(C477&lt;&gt;"",D477&lt;&gt;""),(CONCATENATE(VLOOKUP($C$4,'Lookup Data'!$B$3:$C$58,2,FALSE),TEXT(VLOOKUP(D477,'Lookup Data'!$E$3:$F$20,2,FALSE),"0"),TEXT(C477,"0000"))),"")</f>
        <v/>
      </c>
      <c r="F477" s="19" t="str">
        <f t="shared" si="7"/>
        <v/>
      </c>
    </row>
    <row r="478" spans="2:6" x14ac:dyDescent="0.25">
      <c r="B478" s="13"/>
      <c r="C478" s="13"/>
      <c r="D478" s="13"/>
      <c r="E478" s="21" t="str">
        <f>IF(AND(C478&lt;&gt;"",D478&lt;&gt;""),(CONCATENATE(VLOOKUP($C$4,'Lookup Data'!$B$3:$C$58,2,FALSE),TEXT(VLOOKUP(D478,'Lookup Data'!$E$3:$F$20,2,FALSE),"0"),TEXT(C478,"0000"))),"")</f>
        <v/>
      </c>
      <c r="F478" s="19" t="str">
        <f t="shared" si="7"/>
        <v/>
      </c>
    </row>
    <row r="479" spans="2:6" x14ac:dyDescent="0.25">
      <c r="B479" s="13"/>
      <c r="C479" s="13"/>
      <c r="D479" s="13"/>
      <c r="E479" s="21" t="str">
        <f>IF(AND(C479&lt;&gt;"",D479&lt;&gt;""),(CONCATENATE(VLOOKUP($C$4,'Lookup Data'!$B$3:$C$58,2,FALSE),TEXT(VLOOKUP(D479,'Lookup Data'!$E$3:$F$20,2,FALSE),"0"),TEXT(C479,"0000"))),"")</f>
        <v/>
      </c>
      <c r="F479" s="19" t="str">
        <f t="shared" si="7"/>
        <v/>
      </c>
    </row>
    <row r="480" spans="2:6" x14ac:dyDescent="0.25">
      <c r="B480" s="13"/>
      <c r="C480" s="13"/>
      <c r="D480" s="13"/>
      <c r="E480" s="21" t="str">
        <f>IF(AND(C480&lt;&gt;"",D480&lt;&gt;""),(CONCATENATE(VLOOKUP($C$4,'Lookup Data'!$B$3:$C$58,2,FALSE),TEXT(VLOOKUP(D480,'Lookup Data'!$E$3:$F$20,2,FALSE),"0"),TEXT(C480,"0000"))),"")</f>
        <v/>
      </c>
      <c r="F480" s="19" t="str">
        <f t="shared" si="7"/>
        <v/>
      </c>
    </row>
    <row r="481" spans="2:6" x14ac:dyDescent="0.25">
      <c r="B481" s="13"/>
      <c r="C481" s="13"/>
      <c r="D481" s="13"/>
      <c r="E481" s="21" t="str">
        <f>IF(AND(C481&lt;&gt;"",D481&lt;&gt;""),(CONCATENATE(VLOOKUP($C$4,'Lookup Data'!$B$3:$C$58,2,FALSE),TEXT(VLOOKUP(D481,'Lookup Data'!$E$3:$F$20,2,FALSE),"0"),TEXT(C481,"0000"))),"")</f>
        <v/>
      </c>
      <c r="F481" s="19" t="str">
        <f t="shared" si="7"/>
        <v/>
      </c>
    </row>
    <row r="482" spans="2:6" x14ac:dyDescent="0.25">
      <c r="B482" s="13"/>
      <c r="C482" s="13"/>
      <c r="D482" s="13"/>
      <c r="E482" s="21" t="str">
        <f>IF(AND(C482&lt;&gt;"",D482&lt;&gt;""),(CONCATENATE(VLOOKUP($C$4,'Lookup Data'!$B$3:$C$58,2,FALSE),TEXT(VLOOKUP(D482,'Lookup Data'!$E$3:$F$20,2,FALSE),"0"),TEXT(C482,"0000"))),"")</f>
        <v/>
      </c>
      <c r="F482" s="19" t="str">
        <f t="shared" si="7"/>
        <v/>
      </c>
    </row>
    <row r="483" spans="2:6" x14ac:dyDescent="0.25">
      <c r="B483" s="13"/>
      <c r="C483" s="13"/>
      <c r="D483" s="13"/>
      <c r="E483" s="21" t="str">
        <f>IF(AND(C483&lt;&gt;"",D483&lt;&gt;""),(CONCATENATE(VLOOKUP($C$4,'Lookup Data'!$B$3:$C$58,2,FALSE),TEXT(VLOOKUP(D483,'Lookup Data'!$E$3:$F$20,2,FALSE),"0"),TEXT(C483,"0000"))),"")</f>
        <v/>
      </c>
      <c r="F483" s="19" t="str">
        <f t="shared" si="7"/>
        <v/>
      </c>
    </row>
    <row r="484" spans="2:6" x14ac:dyDescent="0.25">
      <c r="B484" s="13"/>
      <c r="C484" s="13"/>
      <c r="D484" s="13"/>
      <c r="E484" s="21" t="str">
        <f>IF(AND(C484&lt;&gt;"",D484&lt;&gt;""),(CONCATENATE(VLOOKUP($C$4,'Lookup Data'!$B$3:$C$58,2,FALSE),TEXT(VLOOKUP(D484,'Lookup Data'!$E$3:$F$20,2,FALSE),"0"),TEXT(C484,"0000"))),"")</f>
        <v/>
      </c>
      <c r="F484" s="19" t="str">
        <f t="shared" si="7"/>
        <v/>
      </c>
    </row>
    <row r="485" spans="2:6" x14ac:dyDescent="0.25">
      <c r="B485" s="13"/>
      <c r="C485" s="13"/>
      <c r="D485" s="13"/>
      <c r="E485" s="21" t="str">
        <f>IF(AND(C485&lt;&gt;"",D485&lt;&gt;""),(CONCATENATE(VLOOKUP($C$4,'Lookup Data'!$B$3:$C$58,2,FALSE),TEXT(VLOOKUP(D485,'Lookup Data'!$E$3:$F$20,2,FALSE),"0"),TEXT(C485,"0000"))),"")</f>
        <v/>
      </c>
      <c r="F485" s="19" t="str">
        <f t="shared" si="7"/>
        <v/>
      </c>
    </row>
    <row r="486" spans="2:6" x14ac:dyDescent="0.25">
      <c r="B486" s="13"/>
      <c r="C486" s="13"/>
      <c r="D486" s="13"/>
      <c r="E486" s="21" t="str">
        <f>IF(AND(C486&lt;&gt;"",D486&lt;&gt;""),(CONCATENATE(VLOOKUP($C$4,'Lookup Data'!$B$3:$C$58,2,FALSE),TEXT(VLOOKUP(D486,'Lookup Data'!$E$3:$F$20,2,FALSE),"0"),TEXT(C486,"0000"))),"")</f>
        <v/>
      </c>
      <c r="F486" s="19" t="str">
        <f t="shared" si="7"/>
        <v/>
      </c>
    </row>
    <row r="487" spans="2:6" x14ac:dyDescent="0.25">
      <c r="B487" s="13"/>
      <c r="C487" s="13"/>
      <c r="D487" s="13"/>
      <c r="E487" s="21" t="str">
        <f>IF(AND(C487&lt;&gt;"",D487&lt;&gt;""),(CONCATENATE(VLOOKUP($C$4,'Lookup Data'!$B$3:$C$58,2,FALSE),TEXT(VLOOKUP(D487,'Lookup Data'!$E$3:$F$20,2,FALSE),"0"),TEXT(C487,"0000"))),"")</f>
        <v/>
      </c>
      <c r="F487" s="19" t="str">
        <f t="shared" si="7"/>
        <v/>
      </c>
    </row>
    <row r="488" spans="2:6" x14ac:dyDescent="0.25">
      <c r="B488" s="13"/>
      <c r="C488" s="13"/>
      <c r="D488" s="13"/>
      <c r="E488" s="21" t="str">
        <f>IF(AND(C488&lt;&gt;"",D488&lt;&gt;""),(CONCATENATE(VLOOKUP($C$4,'Lookup Data'!$B$3:$C$58,2,FALSE),TEXT(VLOOKUP(D488,'Lookup Data'!$E$3:$F$20,2,FALSE),"0"),TEXT(C488,"0000"))),"")</f>
        <v/>
      </c>
      <c r="F488" s="19" t="str">
        <f t="shared" si="7"/>
        <v/>
      </c>
    </row>
    <row r="489" spans="2:6" x14ac:dyDescent="0.25">
      <c r="B489" s="13"/>
      <c r="C489" s="13"/>
      <c r="D489" s="13"/>
      <c r="E489" s="21" t="str">
        <f>IF(AND(C489&lt;&gt;"",D489&lt;&gt;""),(CONCATENATE(VLOOKUP($C$4,'Lookup Data'!$B$3:$C$58,2,FALSE),TEXT(VLOOKUP(D489,'Lookup Data'!$E$3:$F$20,2,FALSE),"0"),TEXT(C489,"0000"))),"")</f>
        <v/>
      </c>
      <c r="F489" s="19" t="str">
        <f t="shared" si="7"/>
        <v/>
      </c>
    </row>
    <row r="490" spans="2:6" x14ac:dyDescent="0.25">
      <c r="B490" s="13"/>
      <c r="C490" s="13"/>
      <c r="D490" s="13"/>
      <c r="E490" s="21" t="str">
        <f>IF(AND(C490&lt;&gt;"",D490&lt;&gt;""),(CONCATENATE(VLOOKUP($C$4,'Lookup Data'!$B$3:$C$58,2,FALSE),TEXT(VLOOKUP(D490,'Lookup Data'!$E$3:$F$20,2,FALSE),"0"),TEXT(C490,"0000"))),"")</f>
        <v/>
      </c>
      <c r="F490" s="19" t="str">
        <f t="shared" si="7"/>
        <v/>
      </c>
    </row>
    <row r="491" spans="2:6" x14ac:dyDescent="0.25">
      <c r="B491" s="13"/>
      <c r="C491" s="13"/>
      <c r="D491" s="13"/>
      <c r="E491" s="21" t="str">
        <f>IF(AND(C491&lt;&gt;"",D491&lt;&gt;""),(CONCATENATE(VLOOKUP($C$4,'Lookup Data'!$B$3:$C$58,2,FALSE),TEXT(VLOOKUP(D491,'Lookup Data'!$E$3:$F$20,2,FALSE),"0"),TEXT(C491,"0000"))),"")</f>
        <v/>
      </c>
      <c r="F491" s="19" t="str">
        <f t="shared" si="7"/>
        <v/>
      </c>
    </row>
    <row r="492" spans="2:6" x14ac:dyDescent="0.25">
      <c r="B492" s="13"/>
      <c r="C492" s="13"/>
      <c r="D492" s="13"/>
      <c r="E492" s="21" t="str">
        <f>IF(AND(C492&lt;&gt;"",D492&lt;&gt;""),(CONCATENATE(VLOOKUP($C$4,'Lookup Data'!$B$3:$C$58,2,FALSE),TEXT(VLOOKUP(D492,'Lookup Data'!$E$3:$F$20,2,FALSE),"0"),TEXT(C492,"0000"))),"")</f>
        <v/>
      </c>
      <c r="F492" s="19" t="str">
        <f t="shared" si="7"/>
        <v/>
      </c>
    </row>
    <row r="493" spans="2:6" x14ac:dyDescent="0.25">
      <c r="B493" s="13"/>
      <c r="C493" s="13"/>
      <c r="D493" s="13"/>
      <c r="E493" s="21" t="str">
        <f>IF(AND(C493&lt;&gt;"",D493&lt;&gt;""),(CONCATENATE(VLOOKUP($C$4,'Lookup Data'!$B$3:$C$58,2,FALSE),TEXT(VLOOKUP(D493,'Lookup Data'!$E$3:$F$20,2,FALSE),"0"),TEXT(C493,"0000"))),"")</f>
        <v/>
      </c>
      <c r="F493" s="19" t="str">
        <f t="shared" si="7"/>
        <v/>
      </c>
    </row>
    <row r="494" spans="2:6" x14ac:dyDescent="0.25">
      <c r="B494" s="13"/>
      <c r="C494" s="13"/>
      <c r="D494" s="13"/>
      <c r="E494" s="21" t="str">
        <f>IF(AND(C494&lt;&gt;"",D494&lt;&gt;""),(CONCATENATE(VLOOKUP($C$4,'Lookup Data'!$B$3:$C$58,2,FALSE),TEXT(VLOOKUP(D494,'Lookup Data'!$E$3:$F$20,2,FALSE),"0"),TEXT(C494,"0000"))),"")</f>
        <v/>
      </c>
      <c r="F494" s="19" t="str">
        <f t="shared" si="7"/>
        <v/>
      </c>
    </row>
    <row r="495" spans="2:6" x14ac:dyDescent="0.25">
      <c r="B495" s="13"/>
      <c r="C495" s="13"/>
      <c r="D495" s="13"/>
      <c r="E495" s="21" t="str">
        <f>IF(AND(C495&lt;&gt;"",D495&lt;&gt;""),(CONCATENATE(VLOOKUP($C$4,'Lookup Data'!$B$3:$C$58,2,FALSE),TEXT(VLOOKUP(D495,'Lookup Data'!$E$3:$F$20,2,FALSE),"0"),TEXT(C495,"0000"))),"")</f>
        <v/>
      </c>
      <c r="F495" s="19" t="str">
        <f t="shared" si="7"/>
        <v/>
      </c>
    </row>
    <row r="496" spans="2:6" x14ac:dyDescent="0.25">
      <c r="B496" s="13"/>
      <c r="C496" s="13"/>
      <c r="D496" s="13"/>
      <c r="E496" s="21" t="str">
        <f>IF(AND(C496&lt;&gt;"",D496&lt;&gt;""),(CONCATENATE(VLOOKUP($C$4,'Lookup Data'!$B$3:$C$58,2,FALSE),TEXT(VLOOKUP(D496,'Lookup Data'!$E$3:$F$20,2,FALSE),"0"),TEXT(C496,"0000"))),"")</f>
        <v/>
      </c>
      <c r="F496" s="19" t="str">
        <f t="shared" si="7"/>
        <v/>
      </c>
    </row>
    <row r="497" spans="2:6" x14ac:dyDescent="0.25">
      <c r="B497" s="13"/>
      <c r="C497" s="13"/>
      <c r="D497" s="13"/>
      <c r="E497" s="21" t="str">
        <f>IF(AND(C497&lt;&gt;"",D497&lt;&gt;""),(CONCATENATE(VLOOKUP($C$4,'Lookup Data'!$B$3:$C$58,2,FALSE),TEXT(VLOOKUP(D497,'Lookup Data'!$E$3:$F$20,2,FALSE),"0"),TEXT(C497,"0000"))),"")</f>
        <v/>
      </c>
      <c r="F497" s="19" t="str">
        <f t="shared" si="7"/>
        <v/>
      </c>
    </row>
    <row r="498" spans="2:6" x14ac:dyDescent="0.25">
      <c r="B498" s="13"/>
      <c r="C498" s="13"/>
      <c r="D498" s="13"/>
      <c r="E498" s="21" t="str">
        <f>IF(AND(C498&lt;&gt;"",D498&lt;&gt;""),(CONCATENATE(VLOOKUP($C$4,'Lookup Data'!$B$3:$C$58,2,FALSE),TEXT(VLOOKUP(D498,'Lookup Data'!$E$3:$F$20,2,FALSE),"0"),TEXT(C498,"0000"))),"")</f>
        <v/>
      </c>
      <c r="F498" s="19" t="str">
        <f t="shared" si="7"/>
        <v/>
      </c>
    </row>
    <row r="499" spans="2:6" x14ac:dyDescent="0.25">
      <c r="B499" s="13"/>
      <c r="C499" s="13"/>
      <c r="D499" s="13"/>
      <c r="E499" s="21" t="str">
        <f>IF(AND(C499&lt;&gt;"",D499&lt;&gt;""),(CONCATENATE(VLOOKUP($C$4,'Lookup Data'!$B$3:$C$58,2,FALSE),TEXT(VLOOKUP(D499,'Lookup Data'!$E$3:$F$20,2,FALSE),"0"),TEXT(C499,"0000"))),"")</f>
        <v/>
      </c>
      <c r="F499" s="19" t="str">
        <f t="shared" si="7"/>
        <v/>
      </c>
    </row>
    <row r="500" spans="2:6" x14ac:dyDescent="0.25">
      <c r="B500" s="13"/>
      <c r="C500" s="13"/>
      <c r="D500" s="13"/>
      <c r="E500" s="21" t="str">
        <f>IF(AND(C500&lt;&gt;"",D500&lt;&gt;""),(CONCATENATE(VLOOKUP($C$4,'Lookup Data'!$B$3:$C$58,2,FALSE),TEXT(VLOOKUP(D500,'Lookup Data'!$E$3:$F$20,2,FALSE),"0"),TEXT(C500,"0000"))),"")</f>
        <v/>
      </c>
      <c r="F500" s="19" t="str">
        <f t="shared" si="7"/>
        <v/>
      </c>
    </row>
    <row r="501" spans="2:6" x14ac:dyDescent="0.25">
      <c r="B501" s="13"/>
      <c r="C501" s="13"/>
      <c r="D501" s="13"/>
      <c r="E501" s="21" t="str">
        <f>IF(AND(C501&lt;&gt;"",D501&lt;&gt;""),(CONCATENATE(VLOOKUP($C$4,'Lookup Data'!$B$3:$C$58,2,FALSE),TEXT(VLOOKUP(D501,'Lookup Data'!$E$3:$F$20,2,FALSE),"0"),TEXT(C501,"0000"))),"")</f>
        <v/>
      </c>
      <c r="F501" s="19" t="str">
        <f t="shared" si="7"/>
        <v/>
      </c>
    </row>
    <row r="502" spans="2:6" x14ac:dyDescent="0.25">
      <c r="B502" s="13"/>
      <c r="C502" s="13"/>
      <c r="D502" s="13"/>
      <c r="E502" s="21" t="str">
        <f>IF(AND(C502&lt;&gt;"",D502&lt;&gt;""),(CONCATENATE(VLOOKUP($C$4,'Lookup Data'!$B$3:$C$58,2,FALSE),TEXT(VLOOKUP(D502,'Lookup Data'!$E$3:$F$20,2,FALSE),"0"),TEXT(C502,"0000"))),"")</f>
        <v/>
      </c>
      <c r="F502" s="19" t="str">
        <f t="shared" si="7"/>
        <v/>
      </c>
    </row>
    <row r="503" spans="2:6" x14ac:dyDescent="0.25">
      <c r="B503" s="13"/>
      <c r="C503" s="13"/>
      <c r="D503" s="13"/>
      <c r="E503" s="21" t="str">
        <f>IF(AND(C503&lt;&gt;"",D503&lt;&gt;""),(CONCATENATE(VLOOKUP($C$4,'Lookup Data'!$B$3:$C$58,2,FALSE),TEXT(VLOOKUP(D503,'Lookup Data'!$E$3:$F$20,2,FALSE),"0"),TEXT(C503,"0000"))),"")</f>
        <v/>
      </c>
      <c r="F503" s="19" t="str">
        <f t="shared" si="7"/>
        <v/>
      </c>
    </row>
    <row r="504" spans="2:6" x14ac:dyDescent="0.25">
      <c r="B504" s="13"/>
      <c r="C504" s="13"/>
      <c r="D504" s="13"/>
      <c r="E504" s="21" t="str">
        <f>IF(AND(C504&lt;&gt;"",D504&lt;&gt;""),(CONCATENATE(VLOOKUP($C$4,'Lookup Data'!$B$3:$C$58,2,FALSE),TEXT(VLOOKUP(D504,'Lookup Data'!$E$3:$F$20,2,FALSE),"0"),TEXT(C504,"0000"))),"")</f>
        <v/>
      </c>
      <c r="F504" s="19" t="str">
        <f t="shared" si="7"/>
        <v/>
      </c>
    </row>
    <row r="505" spans="2:6" x14ac:dyDescent="0.25">
      <c r="B505" s="13"/>
      <c r="C505" s="13"/>
      <c r="D505" s="13"/>
      <c r="E505" s="21" t="str">
        <f>IF(AND(C505&lt;&gt;"",D505&lt;&gt;""),(CONCATENATE(VLOOKUP($C$4,'Lookup Data'!$B$3:$C$58,2,FALSE),TEXT(VLOOKUP(D505,'Lookup Data'!$E$3:$F$20,2,FALSE),"0"),TEXT(C505,"0000"))),"")</f>
        <v/>
      </c>
      <c r="F505" s="19" t="str">
        <f t="shared" si="7"/>
        <v/>
      </c>
    </row>
    <row r="506" spans="2:6" x14ac:dyDescent="0.25">
      <c r="B506" s="13"/>
      <c r="C506" s="13"/>
      <c r="D506" s="13"/>
      <c r="E506" s="21" t="str">
        <f>IF(AND(C506&lt;&gt;"",D506&lt;&gt;""),(CONCATENATE(VLOOKUP($C$4,'Lookup Data'!$B$3:$C$58,2,FALSE),TEXT(VLOOKUP(D506,'Lookup Data'!$E$3:$F$20,2,FALSE),"0"),TEXT(C506,"0000"))),"")</f>
        <v/>
      </c>
      <c r="F506" s="19" t="str">
        <f t="shared" si="7"/>
        <v/>
      </c>
    </row>
    <row r="507" spans="2:6" x14ac:dyDescent="0.25">
      <c r="B507" s="13"/>
      <c r="C507" s="13"/>
      <c r="D507" s="13"/>
      <c r="E507" s="21" t="str">
        <f>IF(AND(C507&lt;&gt;"",D507&lt;&gt;""),(CONCATENATE(VLOOKUP($C$4,'Lookup Data'!$B$3:$C$58,2,FALSE),TEXT(VLOOKUP(D507,'Lookup Data'!$E$3:$F$20,2,FALSE),"0"),TEXT(C507,"0000"))),"")</f>
        <v/>
      </c>
      <c r="F507" s="19" t="str">
        <f t="shared" si="7"/>
        <v/>
      </c>
    </row>
    <row r="508" spans="2:6" x14ac:dyDescent="0.25">
      <c r="B508" s="13"/>
      <c r="C508" s="13"/>
      <c r="D508" s="13"/>
      <c r="E508" s="21" t="str">
        <f>IF(AND(C508&lt;&gt;"",D508&lt;&gt;""),(CONCATENATE(VLOOKUP($C$4,'Lookup Data'!$B$3:$C$58,2,FALSE),TEXT(VLOOKUP(D508,'Lookup Data'!$E$3:$F$20,2,FALSE),"0"),TEXT(C508,"0000"))),"")</f>
        <v/>
      </c>
      <c r="F508" s="19" t="str">
        <f t="shared" si="7"/>
        <v/>
      </c>
    </row>
    <row r="509" spans="2:6" x14ac:dyDescent="0.25">
      <c r="B509" s="13"/>
      <c r="C509" s="13"/>
      <c r="D509" s="13"/>
      <c r="E509" s="21" t="str">
        <f>IF(AND(C509&lt;&gt;"",D509&lt;&gt;""),(CONCATENATE(VLOOKUP($C$4,'Lookup Data'!$B$3:$C$58,2,FALSE),TEXT(VLOOKUP(D509,'Lookup Data'!$E$3:$F$20,2,FALSE),"0"),TEXT(C509,"0000"))),"")</f>
        <v/>
      </c>
      <c r="F509" s="19" t="str">
        <f t="shared" si="7"/>
        <v/>
      </c>
    </row>
    <row r="510" spans="2:6" x14ac:dyDescent="0.25">
      <c r="B510" s="13"/>
      <c r="C510" s="13"/>
      <c r="D510" s="13"/>
      <c r="E510" s="21" t="str">
        <f>IF(AND(C510&lt;&gt;"",D510&lt;&gt;""),(CONCATENATE(VLOOKUP($C$4,'Lookup Data'!$B$3:$C$58,2,FALSE),TEXT(VLOOKUP(D510,'Lookup Data'!$E$3:$F$20,2,FALSE),"0"),TEXT(C510,"0000"))),"")</f>
        <v/>
      </c>
      <c r="F510" s="19" t="str">
        <f t="shared" si="7"/>
        <v/>
      </c>
    </row>
    <row r="511" spans="2:6" x14ac:dyDescent="0.25">
      <c r="B511" s="13"/>
      <c r="C511" s="13"/>
      <c r="D511" s="13"/>
      <c r="E511" s="21" t="str">
        <f>IF(AND(C511&lt;&gt;"",D511&lt;&gt;""),(CONCATENATE(VLOOKUP($C$4,'Lookup Data'!$B$3:$C$58,2,FALSE),TEXT(VLOOKUP(D511,'Lookup Data'!$E$3:$F$20,2,FALSE),"0"),TEXT(C511,"0000"))),"")</f>
        <v/>
      </c>
      <c r="F511" s="19" t="str">
        <f t="shared" si="7"/>
        <v/>
      </c>
    </row>
    <row r="512" spans="2:6" x14ac:dyDescent="0.25">
      <c r="B512" s="13"/>
      <c r="C512" s="13"/>
      <c r="D512" s="13"/>
      <c r="E512" s="21" t="str">
        <f>IF(AND(C512&lt;&gt;"",D512&lt;&gt;""),(CONCATENATE(VLOOKUP($C$4,'Lookup Data'!$B$3:$C$58,2,FALSE),TEXT(VLOOKUP(D512,'Lookup Data'!$E$3:$F$20,2,FALSE),"0"),TEXT(C512,"0000"))),"")</f>
        <v/>
      </c>
      <c r="F512" s="19" t="str">
        <f t="shared" si="7"/>
        <v/>
      </c>
    </row>
    <row r="513" spans="2:6" x14ac:dyDescent="0.25">
      <c r="B513" s="13"/>
      <c r="C513" s="13"/>
      <c r="D513" s="13"/>
      <c r="E513" s="21" t="str">
        <f>IF(AND(C513&lt;&gt;"",D513&lt;&gt;""),(CONCATENATE(VLOOKUP($C$4,'Lookup Data'!$B$3:$C$58,2,FALSE),TEXT(VLOOKUP(D513,'Lookup Data'!$E$3:$F$20,2,FALSE),"0"),TEXT(C513,"0000"))),"")</f>
        <v/>
      </c>
      <c r="F513" s="19" t="str">
        <f t="shared" si="7"/>
        <v/>
      </c>
    </row>
    <row r="514" spans="2:6" x14ac:dyDescent="0.25">
      <c r="B514" s="13"/>
      <c r="C514" s="13"/>
      <c r="D514" s="13"/>
      <c r="E514" s="21" t="str">
        <f>IF(AND(C514&lt;&gt;"",D514&lt;&gt;""),(CONCATENATE(VLOOKUP($C$4,'Lookup Data'!$B$3:$C$58,2,FALSE),TEXT(VLOOKUP(D514,'Lookup Data'!$E$3:$F$20,2,FALSE),"0"),TEXT(C514,"0000"))),"")</f>
        <v/>
      </c>
      <c r="F514" s="19" t="str">
        <f t="shared" si="7"/>
        <v/>
      </c>
    </row>
    <row r="515" spans="2:6" x14ac:dyDescent="0.25">
      <c r="B515" s="13"/>
      <c r="C515" s="13"/>
      <c r="D515" s="13"/>
      <c r="E515" s="21" t="str">
        <f>IF(AND(C515&lt;&gt;"",D515&lt;&gt;""),(CONCATENATE(VLOOKUP($C$4,'Lookup Data'!$B$3:$C$58,2,FALSE),TEXT(VLOOKUP(D515,'Lookup Data'!$E$3:$F$20,2,FALSE),"0"),TEXT(C515,"0000"))),"")</f>
        <v/>
      </c>
      <c r="F515" s="19" t="str">
        <f t="shared" si="7"/>
        <v/>
      </c>
    </row>
    <row r="516" spans="2:6" x14ac:dyDescent="0.25">
      <c r="B516" s="13"/>
      <c r="C516" s="13"/>
      <c r="D516" s="13"/>
      <c r="E516" s="21" t="str">
        <f>IF(AND(C516&lt;&gt;"",D516&lt;&gt;""),(CONCATENATE(VLOOKUP($C$4,'Lookup Data'!$B$3:$C$58,2,FALSE),TEXT(VLOOKUP(D516,'Lookup Data'!$E$3:$F$20,2,FALSE),"0"),TEXT(C516,"0000"))),"")</f>
        <v/>
      </c>
      <c r="F516" s="19" t="str">
        <f t="shared" si="7"/>
        <v/>
      </c>
    </row>
    <row r="517" spans="2:6" x14ac:dyDescent="0.25">
      <c r="B517" s="13"/>
      <c r="C517" s="13"/>
      <c r="D517" s="13"/>
      <c r="E517" s="21" t="str">
        <f>IF(AND(C517&lt;&gt;"",D517&lt;&gt;""),(CONCATENATE(VLOOKUP($C$4,'Lookup Data'!$B$3:$C$58,2,FALSE),TEXT(VLOOKUP(D517,'Lookup Data'!$E$3:$F$20,2,FALSE),"0"),TEXT(C517,"0000"))),"")</f>
        <v/>
      </c>
      <c r="F517" s="19" t="str">
        <f t="shared" si="7"/>
        <v/>
      </c>
    </row>
    <row r="518" spans="2:6" x14ac:dyDescent="0.25">
      <c r="B518" s="13"/>
      <c r="C518" s="13"/>
      <c r="D518" s="13"/>
      <c r="E518" s="21" t="str">
        <f>IF(AND(C518&lt;&gt;"",D518&lt;&gt;""),(CONCATENATE(VLOOKUP($C$4,'Lookup Data'!$B$3:$C$58,2,FALSE),TEXT(VLOOKUP(D518,'Lookup Data'!$E$3:$F$20,2,FALSE),"0"),TEXT(C518,"0000"))),"")</f>
        <v/>
      </c>
      <c r="F518" s="19" t="str">
        <f t="shared" si="7"/>
        <v/>
      </c>
    </row>
    <row r="519" spans="2:6" x14ac:dyDescent="0.25">
      <c r="B519" s="13"/>
      <c r="C519" s="13"/>
      <c r="D519" s="13"/>
      <c r="E519" s="21" t="str">
        <f>IF(AND(C519&lt;&gt;"",D519&lt;&gt;""),(CONCATENATE(VLOOKUP($C$4,'Lookup Data'!$B$3:$C$58,2,FALSE),TEXT(VLOOKUP(D519,'Lookup Data'!$E$3:$F$20,2,FALSE),"0"),TEXT(C519,"0000"))),"")</f>
        <v/>
      </c>
      <c r="F519" s="19" t="str">
        <f t="shared" ref="F519:F562" si="8">IFERROR(IF(OR(COUNTBLANK(C519:E519)=0,COUNTBLANK(C519:E519)=3),IF(AND(E519&lt;&gt;"",COUNTIF($E:$E,E519)&gt;1),"ERROR - Duplicate Contract ID",""),"ERROR - Missing parameter"),"ERROR - LSE not selected")</f>
        <v/>
      </c>
    </row>
    <row r="520" spans="2:6" x14ac:dyDescent="0.25">
      <c r="B520" s="13"/>
      <c r="C520" s="13"/>
      <c r="D520" s="13"/>
      <c r="E520" s="21" t="str">
        <f>IF(AND(C520&lt;&gt;"",D520&lt;&gt;""),(CONCATENATE(VLOOKUP($C$4,'Lookup Data'!$B$3:$C$58,2,FALSE),TEXT(VLOOKUP(D520,'Lookup Data'!$E$3:$F$20,2,FALSE),"0"),TEXT(C520,"0000"))),"")</f>
        <v/>
      </c>
      <c r="F520" s="19" t="str">
        <f t="shared" si="8"/>
        <v/>
      </c>
    </row>
    <row r="521" spans="2:6" x14ac:dyDescent="0.25">
      <c r="B521" s="13"/>
      <c r="C521" s="13"/>
      <c r="D521" s="13"/>
      <c r="E521" s="21" t="str">
        <f>IF(AND(C521&lt;&gt;"",D521&lt;&gt;""),(CONCATENATE(VLOOKUP($C$4,'Lookup Data'!$B$3:$C$58,2,FALSE),TEXT(VLOOKUP(D521,'Lookup Data'!$E$3:$F$20,2,FALSE),"0"),TEXT(C521,"0000"))),"")</f>
        <v/>
      </c>
      <c r="F521" s="19" t="str">
        <f t="shared" si="8"/>
        <v/>
      </c>
    </row>
    <row r="522" spans="2:6" x14ac:dyDescent="0.25">
      <c r="B522" s="13"/>
      <c r="C522" s="13"/>
      <c r="D522" s="13"/>
      <c r="E522" s="21" t="str">
        <f>IF(AND(C522&lt;&gt;"",D522&lt;&gt;""),(CONCATENATE(VLOOKUP($C$4,'Lookup Data'!$B$3:$C$58,2,FALSE),TEXT(VLOOKUP(D522,'Lookup Data'!$E$3:$F$20,2,FALSE),"0"),TEXT(C522,"0000"))),"")</f>
        <v/>
      </c>
      <c r="F522" s="19" t="str">
        <f t="shared" si="8"/>
        <v/>
      </c>
    </row>
    <row r="523" spans="2:6" x14ac:dyDescent="0.25">
      <c r="B523" s="13"/>
      <c r="C523" s="13"/>
      <c r="D523" s="13"/>
      <c r="E523" s="21" t="str">
        <f>IF(AND(C523&lt;&gt;"",D523&lt;&gt;""),(CONCATENATE(VLOOKUP($C$4,'Lookup Data'!$B$3:$C$58,2,FALSE),TEXT(VLOOKUP(D523,'Lookup Data'!$E$3:$F$20,2,FALSE),"0"),TEXT(C523,"0000"))),"")</f>
        <v/>
      </c>
      <c r="F523" s="19" t="str">
        <f t="shared" si="8"/>
        <v/>
      </c>
    </row>
    <row r="524" spans="2:6" x14ac:dyDescent="0.25">
      <c r="B524" s="13"/>
      <c r="C524" s="13"/>
      <c r="D524" s="13"/>
      <c r="E524" s="21" t="str">
        <f>IF(AND(C524&lt;&gt;"",D524&lt;&gt;""),(CONCATENATE(VLOOKUP($C$4,'Lookup Data'!$B$3:$C$58,2,FALSE),TEXT(VLOOKUP(D524,'Lookup Data'!$E$3:$F$20,2,FALSE),"0"),TEXT(C524,"0000"))),"")</f>
        <v/>
      </c>
      <c r="F524" s="19" t="str">
        <f t="shared" si="8"/>
        <v/>
      </c>
    </row>
    <row r="525" spans="2:6" x14ac:dyDescent="0.25">
      <c r="B525" s="13"/>
      <c r="C525" s="13"/>
      <c r="D525" s="13"/>
      <c r="E525" s="21" t="str">
        <f>IF(AND(C525&lt;&gt;"",D525&lt;&gt;""),(CONCATENATE(VLOOKUP($C$4,'Lookup Data'!$B$3:$C$58,2,FALSE),TEXT(VLOOKUP(D525,'Lookup Data'!$E$3:$F$20,2,FALSE),"0"),TEXT(C525,"0000"))),"")</f>
        <v/>
      </c>
      <c r="F525" s="19" t="str">
        <f t="shared" si="8"/>
        <v/>
      </c>
    </row>
    <row r="526" spans="2:6" x14ac:dyDescent="0.25">
      <c r="B526" s="13"/>
      <c r="C526" s="13"/>
      <c r="D526" s="13"/>
      <c r="E526" s="21" t="str">
        <f>IF(AND(C526&lt;&gt;"",D526&lt;&gt;""),(CONCATENATE(VLOOKUP($C$4,'Lookup Data'!$B$3:$C$58,2,FALSE),TEXT(VLOOKUP(D526,'Lookup Data'!$E$3:$F$20,2,FALSE),"0"),TEXT(C526,"0000"))),"")</f>
        <v/>
      </c>
      <c r="F526" s="19" t="str">
        <f t="shared" si="8"/>
        <v/>
      </c>
    </row>
    <row r="527" spans="2:6" x14ac:dyDescent="0.25">
      <c r="B527" s="13"/>
      <c r="C527" s="13"/>
      <c r="D527" s="13"/>
      <c r="E527" s="21" t="str">
        <f>IF(AND(C527&lt;&gt;"",D527&lt;&gt;""),(CONCATENATE(VLOOKUP($C$4,'Lookup Data'!$B$3:$C$58,2,FALSE),TEXT(VLOOKUP(D527,'Lookup Data'!$E$3:$F$20,2,FALSE),"0"),TEXT(C527,"0000"))),"")</f>
        <v/>
      </c>
      <c r="F527" s="19" t="str">
        <f t="shared" si="8"/>
        <v/>
      </c>
    </row>
    <row r="528" spans="2:6" x14ac:dyDescent="0.25">
      <c r="B528" s="13"/>
      <c r="C528" s="13"/>
      <c r="D528" s="13"/>
      <c r="E528" s="21" t="str">
        <f>IF(AND(C528&lt;&gt;"",D528&lt;&gt;""),(CONCATENATE(VLOOKUP($C$4,'Lookup Data'!$B$3:$C$58,2,FALSE),TEXT(VLOOKUP(D528,'Lookup Data'!$E$3:$F$20,2,FALSE),"0"),TEXT(C528,"0000"))),"")</f>
        <v/>
      </c>
      <c r="F528" s="19" t="str">
        <f t="shared" si="8"/>
        <v/>
      </c>
    </row>
    <row r="529" spans="2:6" x14ac:dyDescent="0.25">
      <c r="B529" s="13"/>
      <c r="C529" s="13"/>
      <c r="D529" s="13"/>
      <c r="E529" s="21" t="str">
        <f>IF(AND(C529&lt;&gt;"",D529&lt;&gt;""),(CONCATENATE(VLOOKUP($C$4,'Lookup Data'!$B$3:$C$58,2,FALSE),TEXT(VLOOKUP(D529,'Lookup Data'!$E$3:$F$20,2,FALSE),"0"),TEXT(C529,"0000"))),"")</f>
        <v/>
      </c>
      <c r="F529" s="19" t="str">
        <f t="shared" si="8"/>
        <v/>
      </c>
    </row>
    <row r="530" spans="2:6" x14ac:dyDescent="0.25">
      <c r="B530" s="13"/>
      <c r="C530" s="13"/>
      <c r="D530" s="13"/>
      <c r="E530" s="21" t="str">
        <f>IF(AND(C530&lt;&gt;"",D530&lt;&gt;""),(CONCATENATE(VLOOKUP($C$4,'Lookup Data'!$B$3:$C$58,2,FALSE),TEXT(VLOOKUP(D530,'Lookup Data'!$E$3:$F$20,2,FALSE),"0"),TEXT(C530,"0000"))),"")</f>
        <v/>
      </c>
      <c r="F530" s="19" t="str">
        <f t="shared" si="8"/>
        <v/>
      </c>
    </row>
    <row r="531" spans="2:6" x14ac:dyDescent="0.25">
      <c r="B531" s="13"/>
      <c r="C531" s="13"/>
      <c r="D531" s="13"/>
      <c r="E531" s="21" t="str">
        <f>IF(AND(C531&lt;&gt;"",D531&lt;&gt;""),(CONCATENATE(VLOOKUP($C$4,'Lookup Data'!$B$3:$C$58,2,FALSE),TEXT(VLOOKUP(D531,'Lookup Data'!$E$3:$F$20,2,FALSE),"0"),TEXT(C531,"0000"))),"")</f>
        <v/>
      </c>
      <c r="F531" s="19" t="str">
        <f t="shared" si="8"/>
        <v/>
      </c>
    </row>
    <row r="532" spans="2:6" x14ac:dyDescent="0.25">
      <c r="B532" s="13"/>
      <c r="C532" s="13"/>
      <c r="D532" s="13"/>
      <c r="E532" s="21" t="str">
        <f>IF(AND(C532&lt;&gt;"",D532&lt;&gt;""),(CONCATENATE(VLOOKUP($C$4,'Lookup Data'!$B$3:$C$58,2,FALSE),TEXT(VLOOKUP(D532,'Lookup Data'!$E$3:$F$20,2,FALSE),"0"),TEXT(C532,"0000"))),"")</f>
        <v/>
      </c>
      <c r="F532" s="19" t="str">
        <f t="shared" si="8"/>
        <v/>
      </c>
    </row>
    <row r="533" spans="2:6" x14ac:dyDescent="0.25">
      <c r="B533" s="13"/>
      <c r="C533" s="13"/>
      <c r="D533" s="13"/>
      <c r="E533" s="21" t="str">
        <f>IF(AND(C533&lt;&gt;"",D533&lt;&gt;""),(CONCATENATE(VLOOKUP($C$4,'Lookup Data'!$B$3:$C$58,2,FALSE),TEXT(VLOOKUP(D533,'Lookup Data'!$E$3:$F$20,2,FALSE),"0"),TEXT(C533,"0000"))),"")</f>
        <v/>
      </c>
      <c r="F533" s="19" t="str">
        <f t="shared" si="8"/>
        <v/>
      </c>
    </row>
    <row r="534" spans="2:6" x14ac:dyDescent="0.25">
      <c r="B534" s="13"/>
      <c r="C534" s="13"/>
      <c r="D534" s="13"/>
      <c r="E534" s="21" t="str">
        <f>IF(AND(C534&lt;&gt;"",D534&lt;&gt;""),(CONCATENATE(VLOOKUP($C$4,'Lookup Data'!$B$3:$C$58,2,FALSE),TEXT(VLOOKUP(D534,'Lookup Data'!$E$3:$F$20,2,FALSE),"0"),TEXT(C534,"0000"))),"")</f>
        <v/>
      </c>
      <c r="F534" s="19" t="str">
        <f t="shared" si="8"/>
        <v/>
      </c>
    </row>
    <row r="535" spans="2:6" x14ac:dyDescent="0.25">
      <c r="B535" s="13"/>
      <c r="C535" s="13"/>
      <c r="D535" s="13"/>
      <c r="E535" s="21" t="str">
        <f>IF(AND(C535&lt;&gt;"",D535&lt;&gt;""),(CONCATENATE(VLOOKUP($C$4,'Lookup Data'!$B$3:$C$58,2,FALSE),TEXT(VLOOKUP(D535,'Lookup Data'!$E$3:$F$20,2,FALSE),"0"),TEXT(C535,"0000"))),"")</f>
        <v/>
      </c>
      <c r="F535" s="19" t="str">
        <f t="shared" si="8"/>
        <v/>
      </c>
    </row>
    <row r="536" spans="2:6" x14ac:dyDescent="0.25">
      <c r="B536" s="13"/>
      <c r="C536" s="13"/>
      <c r="D536" s="13"/>
      <c r="E536" s="21" t="str">
        <f>IF(AND(C536&lt;&gt;"",D536&lt;&gt;""),(CONCATENATE(VLOOKUP($C$4,'Lookup Data'!$B$3:$C$58,2,FALSE),TEXT(VLOOKUP(D536,'Lookup Data'!$E$3:$F$20,2,FALSE),"0"),TEXT(C536,"0000"))),"")</f>
        <v/>
      </c>
      <c r="F536" s="19" t="str">
        <f t="shared" si="8"/>
        <v/>
      </c>
    </row>
    <row r="537" spans="2:6" x14ac:dyDescent="0.25">
      <c r="B537" s="13"/>
      <c r="C537" s="13"/>
      <c r="D537" s="13"/>
      <c r="E537" s="21" t="str">
        <f>IF(AND(C537&lt;&gt;"",D537&lt;&gt;""),(CONCATENATE(VLOOKUP($C$4,'Lookup Data'!$B$3:$C$58,2,FALSE),TEXT(VLOOKUP(D537,'Lookup Data'!$E$3:$F$20,2,FALSE),"0"),TEXT(C537,"0000"))),"")</f>
        <v/>
      </c>
      <c r="F537" s="19" t="str">
        <f t="shared" si="8"/>
        <v/>
      </c>
    </row>
    <row r="538" spans="2:6" x14ac:dyDescent="0.25">
      <c r="B538" s="13"/>
      <c r="C538" s="13"/>
      <c r="D538" s="13"/>
      <c r="E538" s="21" t="str">
        <f>IF(AND(C538&lt;&gt;"",D538&lt;&gt;""),(CONCATENATE(VLOOKUP($C$4,'Lookup Data'!$B$3:$C$58,2,FALSE),TEXT(VLOOKUP(D538,'Lookup Data'!$E$3:$F$20,2,FALSE),"0"),TEXT(C538,"0000"))),"")</f>
        <v/>
      </c>
      <c r="F538" s="19" t="str">
        <f t="shared" si="8"/>
        <v/>
      </c>
    </row>
    <row r="539" spans="2:6" x14ac:dyDescent="0.25">
      <c r="B539" s="13"/>
      <c r="C539" s="13"/>
      <c r="D539" s="13"/>
      <c r="E539" s="21" t="str">
        <f>IF(AND(C539&lt;&gt;"",D539&lt;&gt;""),(CONCATENATE(VLOOKUP($C$4,'Lookup Data'!$B$3:$C$58,2,FALSE),TEXT(VLOOKUP(D539,'Lookup Data'!$E$3:$F$20,2,FALSE),"0"),TEXT(C539,"0000"))),"")</f>
        <v/>
      </c>
      <c r="F539" s="19" t="str">
        <f t="shared" si="8"/>
        <v/>
      </c>
    </row>
    <row r="540" spans="2:6" x14ac:dyDescent="0.25">
      <c r="B540" s="13"/>
      <c r="C540" s="13"/>
      <c r="D540" s="13"/>
      <c r="E540" s="21" t="str">
        <f>IF(AND(C540&lt;&gt;"",D540&lt;&gt;""),(CONCATENATE(VLOOKUP($C$4,'Lookup Data'!$B$3:$C$58,2,FALSE),TEXT(VLOOKUP(D540,'Lookup Data'!$E$3:$F$20,2,FALSE),"0"),TEXT(C540,"0000"))),"")</f>
        <v/>
      </c>
      <c r="F540" s="19" t="str">
        <f t="shared" si="8"/>
        <v/>
      </c>
    </row>
    <row r="541" spans="2:6" x14ac:dyDescent="0.25">
      <c r="B541" s="13"/>
      <c r="C541" s="13"/>
      <c r="D541" s="13"/>
      <c r="E541" s="21" t="str">
        <f>IF(AND(C541&lt;&gt;"",D541&lt;&gt;""),(CONCATENATE(VLOOKUP($C$4,'Lookup Data'!$B$3:$C$58,2,FALSE),TEXT(VLOOKUP(D541,'Lookup Data'!$E$3:$F$20,2,FALSE),"0"),TEXT(C541,"0000"))),"")</f>
        <v/>
      </c>
      <c r="F541" s="19" t="str">
        <f t="shared" si="8"/>
        <v/>
      </c>
    </row>
    <row r="542" spans="2:6" x14ac:dyDescent="0.25">
      <c r="B542" s="13"/>
      <c r="C542" s="13"/>
      <c r="D542" s="13"/>
      <c r="E542" s="21" t="str">
        <f>IF(AND(C542&lt;&gt;"",D542&lt;&gt;""),(CONCATENATE(VLOOKUP($C$4,'Lookup Data'!$B$3:$C$58,2,FALSE),TEXT(VLOOKUP(D542,'Lookup Data'!$E$3:$F$20,2,FALSE),"0"),TEXT(C542,"0000"))),"")</f>
        <v/>
      </c>
      <c r="F542" s="19" t="str">
        <f t="shared" si="8"/>
        <v/>
      </c>
    </row>
    <row r="543" spans="2:6" x14ac:dyDescent="0.25">
      <c r="B543" s="13"/>
      <c r="C543" s="13"/>
      <c r="D543" s="13"/>
      <c r="E543" s="21" t="str">
        <f>IF(AND(C543&lt;&gt;"",D543&lt;&gt;""),(CONCATENATE(VLOOKUP($C$4,'Lookup Data'!$B$3:$C$58,2,FALSE),TEXT(VLOOKUP(D543,'Lookup Data'!$E$3:$F$20,2,FALSE),"0"),TEXT(C543,"0000"))),"")</f>
        <v/>
      </c>
      <c r="F543" s="19" t="str">
        <f t="shared" si="8"/>
        <v/>
      </c>
    </row>
    <row r="544" spans="2:6" x14ac:dyDescent="0.25">
      <c r="B544" s="13"/>
      <c r="C544" s="13"/>
      <c r="D544" s="13"/>
      <c r="E544" s="21" t="str">
        <f>IF(AND(C544&lt;&gt;"",D544&lt;&gt;""),(CONCATENATE(VLOOKUP($C$4,'Lookup Data'!$B$3:$C$58,2,FALSE),TEXT(VLOOKUP(D544,'Lookup Data'!$E$3:$F$20,2,FALSE),"0"),TEXT(C544,"0000"))),"")</f>
        <v/>
      </c>
      <c r="F544" s="19" t="str">
        <f t="shared" si="8"/>
        <v/>
      </c>
    </row>
    <row r="545" spans="2:6" x14ac:dyDescent="0.25">
      <c r="B545" s="13"/>
      <c r="C545" s="13"/>
      <c r="D545" s="13"/>
      <c r="E545" s="21" t="str">
        <f>IF(AND(C545&lt;&gt;"",D545&lt;&gt;""),(CONCATENATE(VLOOKUP($C$4,'Lookup Data'!$B$3:$C$58,2,FALSE),TEXT(VLOOKUP(D545,'Lookup Data'!$E$3:$F$20,2,FALSE),"0"),TEXT(C545,"0000"))),"")</f>
        <v/>
      </c>
      <c r="F545" s="19" t="str">
        <f t="shared" si="8"/>
        <v/>
      </c>
    </row>
    <row r="546" spans="2:6" x14ac:dyDescent="0.25">
      <c r="B546" s="13"/>
      <c r="C546" s="13"/>
      <c r="D546" s="13"/>
      <c r="E546" s="21" t="str">
        <f>IF(AND(C546&lt;&gt;"",D546&lt;&gt;""),(CONCATENATE(VLOOKUP($C$4,'Lookup Data'!$B$3:$C$58,2,FALSE),TEXT(VLOOKUP(D546,'Lookup Data'!$E$3:$F$20,2,FALSE),"0"),TEXT(C546,"0000"))),"")</f>
        <v/>
      </c>
      <c r="F546" s="19" t="str">
        <f t="shared" si="8"/>
        <v/>
      </c>
    </row>
    <row r="547" spans="2:6" x14ac:dyDescent="0.25">
      <c r="B547" s="13"/>
      <c r="C547" s="13"/>
      <c r="D547" s="13"/>
      <c r="E547" s="21" t="str">
        <f>IF(AND(C547&lt;&gt;"",D547&lt;&gt;""),(CONCATENATE(VLOOKUP($C$4,'Lookup Data'!$B$3:$C$58,2,FALSE),TEXT(VLOOKUP(D547,'Lookup Data'!$E$3:$F$20,2,FALSE),"0"),TEXT(C547,"0000"))),"")</f>
        <v/>
      </c>
      <c r="F547" s="19" t="str">
        <f t="shared" si="8"/>
        <v/>
      </c>
    </row>
    <row r="548" spans="2:6" x14ac:dyDescent="0.25">
      <c r="B548" s="13"/>
      <c r="C548" s="13"/>
      <c r="D548" s="13"/>
      <c r="E548" s="21" t="str">
        <f>IF(AND(C548&lt;&gt;"",D548&lt;&gt;""),(CONCATENATE(VLOOKUP($C$4,'Lookup Data'!$B$3:$C$58,2,FALSE),TEXT(VLOOKUP(D548,'Lookup Data'!$E$3:$F$20,2,FALSE),"0"),TEXT(C548,"0000"))),"")</f>
        <v/>
      </c>
      <c r="F548" s="19" t="str">
        <f t="shared" si="8"/>
        <v/>
      </c>
    </row>
    <row r="549" spans="2:6" x14ac:dyDescent="0.25">
      <c r="B549" s="13"/>
      <c r="C549" s="13"/>
      <c r="D549" s="13"/>
      <c r="E549" s="21" t="str">
        <f>IF(AND(C549&lt;&gt;"",D549&lt;&gt;""),(CONCATENATE(VLOOKUP($C$4,'Lookup Data'!$B$3:$C$58,2,FALSE),TEXT(VLOOKUP(D549,'Lookup Data'!$E$3:$F$20,2,FALSE),"0"),TEXT(C549,"0000"))),"")</f>
        <v/>
      </c>
      <c r="F549" s="19" t="str">
        <f t="shared" si="8"/>
        <v/>
      </c>
    </row>
    <row r="550" spans="2:6" x14ac:dyDescent="0.25">
      <c r="B550" s="13"/>
      <c r="C550" s="13"/>
      <c r="D550" s="13"/>
      <c r="E550" s="21" t="str">
        <f>IF(AND(C550&lt;&gt;"",D550&lt;&gt;""),(CONCATENATE(VLOOKUP($C$4,'Lookup Data'!$B$3:$C$58,2,FALSE),TEXT(VLOOKUP(D550,'Lookup Data'!$E$3:$F$20,2,FALSE),"0"),TEXT(C550,"0000"))),"")</f>
        <v/>
      </c>
      <c r="F550" s="19" t="str">
        <f t="shared" si="8"/>
        <v/>
      </c>
    </row>
    <row r="551" spans="2:6" x14ac:dyDescent="0.25">
      <c r="B551" s="13"/>
      <c r="C551" s="13"/>
      <c r="D551" s="13"/>
      <c r="E551" s="21" t="str">
        <f>IF(AND(C551&lt;&gt;"",D551&lt;&gt;""),(CONCATENATE(VLOOKUP($C$4,'Lookup Data'!$B$3:$C$58,2,FALSE),TEXT(VLOOKUP(D551,'Lookup Data'!$E$3:$F$20,2,FALSE),"0"),TEXT(C551,"0000"))),"")</f>
        <v/>
      </c>
      <c r="F551" s="19" t="str">
        <f t="shared" si="8"/>
        <v/>
      </c>
    </row>
    <row r="552" spans="2:6" x14ac:dyDescent="0.25">
      <c r="B552" s="13"/>
      <c r="C552" s="13"/>
      <c r="D552" s="13"/>
      <c r="E552" s="21" t="str">
        <f>IF(AND(C552&lt;&gt;"",D552&lt;&gt;""),(CONCATENATE(VLOOKUP($C$4,'Lookup Data'!$B$3:$C$58,2,FALSE),TEXT(VLOOKUP(D552,'Lookup Data'!$E$3:$F$20,2,FALSE),"0"),TEXT(C552,"0000"))),"")</f>
        <v/>
      </c>
      <c r="F552" s="19" t="str">
        <f t="shared" si="8"/>
        <v/>
      </c>
    </row>
    <row r="553" spans="2:6" x14ac:dyDescent="0.25">
      <c r="B553" s="13"/>
      <c r="C553" s="13"/>
      <c r="D553" s="13"/>
      <c r="E553" s="21" t="str">
        <f>IF(AND(C553&lt;&gt;"",D553&lt;&gt;""),(CONCATENATE(VLOOKUP($C$4,'Lookup Data'!$B$3:$C$58,2,FALSE),TEXT(VLOOKUP(D553,'Lookup Data'!$E$3:$F$20,2,FALSE),"0"),TEXT(C553,"0000"))),"")</f>
        <v/>
      </c>
      <c r="F553" s="19" t="str">
        <f t="shared" si="8"/>
        <v/>
      </c>
    </row>
    <row r="554" spans="2:6" x14ac:dyDescent="0.25">
      <c r="B554" s="13"/>
      <c r="C554" s="13"/>
      <c r="D554" s="13"/>
      <c r="E554" s="21" t="str">
        <f>IF(AND(C554&lt;&gt;"",D554&lt;&gt;""),(CONCATENATE(VLOOKUP($C$4,'Lookup Data'!$B$3:$C$58,2,FALSE),TEXT(VLOOKUP(D554,'Lookup Data'!$E$3:$F$20,2,FALSE),"0"),TEXT(C554,"0000"))),"")</f>
        <v/>
      </c>
      <c r="F554" s="19" t="str">
        <f t="shared" si="8"/>
        <v/>
      </c>
    </row>
    <row r="555" spans="2:6" x14ac:dyDescent="0.25">
      <c r="B555" s="13"/>
      <c r="C555" s="13"/>
      <c r="D555" s="13"/>
      <c r="E555" s="21" t="str">
        <f>IF(AND(C555&lt;&gt;"",D555&lt;&gt;""),(CONCATENATE(VLOOKUP($C$4,'Lookup Data'!$B$3:$C$58,2,FALSE),TEXT(VLOOKUP(D555,'Lookup Data'!$E$3:$F$20,2,FALSE),"0"),TEXT(C555,"0000"))),"")</f>
        <v/>
      </c>
      <c r="F555" s="19" t="str">
        <f t="shared" si="8"/>
        <v/>
      </c>
    </row>
    <row r="556" spans="2:6" x14ac:dyDescent="0.25">
      <c r="B556" s="13"/>
      <c r="C556" s="13"/>
      <c r="D556" s="13"/>
      <c r="E556" s="21" t="str">
        <f>IF(AND(C556&lt;&gt;"",D556&lt;&gt;""),(CONCATENATE(VLOOKUP($C$4,'Lookup Data'!$B$3:$C$58,2,FALSE),TEXT(VLOOKUP(D556,'Lookup Data'!$E$3:$F$20,2,FALSE),"0"),TEXT(C556,"0000"))),"")</f>
        <v/>
      </c>
      <c r="F556" s="19" t="str">
        <f t="shared" si="8"/>
        <v/>
      </c>
    </row>
    <row r="557" spans="2:6" x14ac:dyDescent="0.25">
      <c r="B557" s="13"/>
      <c r="C557" s="13"/>
      <c r="D557" s="13"/>
      <c r="E557" s="21" t="str">
        <f>IF(AND(C557&lt;&gt;"",D557&lt;&gt;""),(CONCATENATE(VLOOKUP($C$4,'Lookup Data'!$B$3:$C$58,2,FALSE),TEXT(VLOOKUP(D557,'Lookup Data'!$E$3:$F$20,2,FALSE),"0"),TEXT(C557,"0000"))),"")</f>
        <v/>
      </c>
      <c r="F557" s="19" t="str">
        <f t="shared" si="8"/>
        <v/>
      </c>
    </row>
    <row r="558" spans="2:6" x14ac:dyDescent="0.25">
      <c r="B558" s="13"/>
      <c r="C558" s="13"/>
      <c r="D558" s="13"/>
      <c r="E558" s="21" t="str">
        <f>IF(AND(C558&lt;&gt;"",D558&lt;&gt;""),(CONCATENATE(VLOOKUP($C$4,'Lookup Data'!$B$3:$C$58,2,FALSE),TEXT(VLOOKUP(D558,'Lookup Data'!$E$3:$F$20,2,FALSE),"0"),TEXT(C558,"0000"))),"")</f>
        <v/>
      </c>
      <c r="F558" s="19" t="str">
        <f t="shared" si="8"/>
        <v/>
      </c>
    </row>
    <row r="559" spans="2:6" x14ac:dyDescent="0.25">
      <c r="B559" s="13"/>
      <c r="C559" s="13"/>
      <c r="D559" s="13"/>
      <c r="E559" s="21" t="str">
        <f>IF(AND(C559&lt;&gt;"",D559&lt;&gt;""),(CONCATENATE(VLOOKUP($C$4,'Lookup Data'!$B$3:$C$58,2,FALSE),TEXT(VLOOKUP(D559,'Lookup Data'!$E$3:$F$20,2,FALSE),"0"),TEXT(C559,"0000"))),"")</f>
        <v/>
      </c>
      <c r="F559" s="19" t="str">
        <f t="shared" si="8"/>
        <v/>
      </c>
    </row>
    <row r="560" spans="2:6" x14ac:dyDescent="0.25">
      <c r="B560" s="13"/>
      <c r="C560" s="13"/>
      <c r="D560" s="13"/>
      <c r="E560" s="21" t="str">
        <f>IF(AND(C560&lt;&gt;"",D560&lt;&gt;""),(CONCATENATE(VLOOKUP($C$4,'Lookup Data'!$B$3:$C$58,2,FALSE),TEXT(VLOOKUP(D560,'Lookup Data'!$E$3:$F$20,2,FALSE),"0"),TEXT(C560,"0000"))),"")</f>
        <v/>
      </c>
      <c r="F560" s="19" t="str">
        <f t="shared" si="8"/>
        <v/>
      </c>
    </row>
    <row r="561" spans="2:6" x14ac:dyDescent="0.25">
      <c r="B561" s="13"/>
      <c r="C561" s="13"/>
      <c r="D561" s="13"/>
      <c r="E561" s="21" t="str">
        <f>IF(AND(C561&lt;&gt;"",D561&lt;&gt;""),(CONCATENATE(VLOOKUP($C$4,'Lookup Data'!$B$3:$C$58,2,FALSE),TEXT(VLOOKUP(D561,'Lookup Data'!$E$3:$F$20,2,FALSE),"0"),TEXT(C561,"0000"))),"")</f>
        <v/>
      </c>
      <c r="F561" s="19" t="str">
        <f t="shared" si="8"/>
        <v/>
      </c>
    </row>
    <row r="562" spans="2:6" x14ac:dyDescent="0.25">
      <c r="B562" s="14"/>
      <c r="C562" s="14"/>
      <c r="D562" s="14"/>
      <c r="E562" s="22" t="str">
        <f>IF(AND(C562&lt;&gt;"",D562&lt;&gt;""),(CONCATENATE(VLOOKUP($C$4,'Lookup Data'!$B$3:$C$58,2,FALSE),TEXT(VLOOKUP(D562,'Lookup Data'!$E$3:$F$20,2,FALSE),"0"),TEXT(C562,"0000"))),"")</f>
        <v/>
      </c>
      <c r="F562" s="19" t="str">
        <f t="shared" si="8"/>
        <v/>
      </c>
    </row>
    <row r="563" spans="2:6" x14ac:dyDescent="0.25">
      <c r="B563" s="15" t="s">
        <v>128</v>
      </c>
      <c r="C563" s="16" t="s">
        <v>128</v>
      </c>
      <c r="D563" s="17" t="s">
        <v>128</v>
      </c>
      <c r="E563" s="18" t="s">
        <v>128</v>
      </c>
      <c r="F563" s="16" t="s">
        <v>128</v>
      </c>
    </row>
    <row r="564" spans="2:6" x14ac:dyDescent="0.25">
      <c r="B564" s="4"/>
      <c r="C564" s="3"/>
      <c r="E564" s="2"/>
    </row>
    <row r="565" spans="2:6" x14ac:dyDescent="0.25">
      <c r="B565" s="4"/>
      <c r="C565" s="3"/>
      <c r="E565" s="2"/>
    </row>
    <row r="566" spans="2:6" x14ac:dyDescent="0.25">
      <c r="B566" s="4"/>
      <c r="C566" s="3"/>
      <c r="E566" s="2"/>
    </row>
    <row r="567" spans="2:6" x14ac:dyDescent="0.25">
      <c r="B567" s="4"/>
      <c r="C567" s="3"/>
      <c r="E567" s="2"/>
    </row>
    <row r="568" spans="2:6" x14ac:dyDescent="0.25">
      <c r="B568" s="4"/>
      <c r="C568" s="3"/>
      <c r="E568" s="2"/>
    </row>
    <row r="569" spans="2:6" x14ac:dyDescent="0.25">
      <c r="B569" s="4"/>
      <c r="C569" s="3"/>
      <c r="E569" s="2"/>
    </row>
    <row r="570" spans="2:6" x14ac:dyDescent="0.25">
      <c r="B570" s="4"/>
      <c r="C570" s="3"/>
      <c r="E570" s="2"/>
    </row>
    <row r="571" spans="2:6" x14ac:dyDescent="0.25">
      <c r="B571" s="4"/>
      <c r="C571" s="3"/>
      <c r="E571" s="2"/>
    </row>
    <row r="572" spans="2:6" x14ac:dyDescent="0.25">
      <c r="B572" s="4"/>
      <c r="C572" s="3"/>
      <c r="E572" s="2"/>
    </row>
    <row r="573" spans="2:6" x14ac:dyDescent="0.25">
      <c r="B573" s="4"/>
      <c r="C573" s="3"/>
      <c r="E573" s="2"/>
    </row>
    <row r="574" spans="2:6" x14ac:dyDescent="0.25">
      <c r="B574" s="4"/>
      <c r="C574" s="3"/>
      <c r="E574" s="2"/>
    </row>
    <row r="575" spans="2:6" x14ac:dyDescent="0.25">
      <c r="B575" s="4"/>
      <c r="C575" s="3"/>
      <c r="E575" s="2"/>
    </row>
    <row r="576" spans="2:6" x14ac:dyDescent="0.25">
      <c r="B576" s="4"/>
      <c r="C576" s="3"/>
      <c r="E576" s="2"/>
    </row>
    <row r="577" spans="2:5" x14ac:dyDescent="0.25">
      <c r="B577" s="4"/>
      <c r="C577" s="3"/>
      <c r="E577" s="2"/>
    </row>
    <row r="578" spans="2:5" x14ac:dyDescent="0.25">
      <c r="B578" s="4"/>
      <c r="C578" s="3"/>
      <c r="E578" s="2"/>
    </row>
    <row r="579" spans="2:5" x14ac:dyDescent="0.25">
      <c r="B579" s="4"/>
      <c r="C579" s="3"/>
      <c r="E579" s="2"/>
    </row>
    <row r="580" spans="2:5" x14ac:dyDescent="0.25">
      <c r="B580" s="4"/>
      <c r="C580" s="3"/>
      <c r="E580" s="2"/>
    </row>
    <row r="581" spans="2:5" x14ac:dyDescent="0.25">
      <c r="B581" s="4"/>
      <c r="C581" s="3"/>
      <c r="E581" s="2"/>
    </row>
    <row r="582" spans="2:5" x14ac:dyDescent="0.25">
      <c r="B582" s="4"/>
      <c r="C582" s="3"/>
      <c r="E582" s="2"/>
    </row>
    <row r="583" spans="2:5" x14ac:dyDescent="0.25">
      <c r="B583" s="4"/>
      <c r="C583" s="3"/>
      <c r="E583" s="2"/>
    </row>
    <row r="584" spans="2:5" x14ac:dyDescent="0.25">
      <c r="B584" s="4"/>
      <c r="C584" s="3"/>
      <c r="E584" s="2"/>
    </row>
    <row r="585" spans="2:5" x14ac:dyDescent="0.25">
      <c r="B585" s="4"/>
      <c r="C585" s="3"/>
      <c r="E585" s="2"/>
    </row>
    <row r="586" spans="2:5" x14ac:dyDescent="0.25">
      <c r="B586" s="4"/>
      <c r="C586" s="3"/>
      <c r="E586" s="2"/>
    </row>
    <row r="587" spans="2:5" x14ac:dyDescent="0.25">
      <c r="B587" s="4"/>
      <c r="C587" s="3"/>
      <c r="E587" s="2"/>
    </row>
    <row r="588" spans="2:5" x14ac:dyDescent="0.25">
      <c r="B588" s="4"/>
      <c r="C588" s="3"/>
      <c r="E588" s="2"/>
    </row>
    <row r="589" spans="2:5" x14ac:dyDescent="0.25">
      <c r="B589" s="4"/>
      <c r="C589" s="3"/>
      <c r="E589" s="2"/>
    </row>
    <row r="590" spans="2:5" x14ac:dyDescent="0.25">
      <c r="B590" s="4"/>
      <c r="C590" s="3"/>
      <c r="E590" s="2"/>
    </row>
    <row r="591" spans="2:5" x14ac:dyDescent="0.25">
      <c r="B591" s="4"/>
      <c r="C591" s="3"/>
      <c r="E591" s="2"/>
    </row>
    <row r="592" spans="2:5" x14ac:dyDescent="0.25">
      <c r="B592" s="4"/>
      <c r="C592" s="3"/>
      <c r="E592" s="2"/>
    </row>
    <row r="593" spans="2:5" x14ac:dyDescent="0.25">
      <c r="B593" s="4"/>
      <c r="C593" s="3"/>
      <c r="E593" s="2"/>
    </row>
    <row r="594" spans="2:5" x14ac:dyDescent="0.25">
      <c r="B594" s="4"/>
      <c r="C594" s="3"/>
      <c r="E594" s="2"/>
    </row>
    <row r="595" spans="2:5" x14ac:dyDescent="0.25">
      <c r="B595" s="4"/>
      <c r="C595" s="3"/>
      <c r="E595" s="2"/>
    </row>
    <row r="596" spans="2:5" x14ac:dyDescent="0.25">
      <c r="B596" s="4"/>
      <c r="C596" s="3"/>
      <c r="E596" s="2"/>
    </row>
    <row r="597" spans="2:5" x14ac:dyDescent="0.25">
      <c r="B597" s="4"/>
      <c r="C597" s="3"/>
      <c r="E597" s="2"/>
    </row>
    <row r="598" spans="2:5" x14ac:dyDescent="0.25">
      <c r="B598" s="4"/>
      <c r="C598" s="3"/>
      <c r="E598" s="2"/>
    </row>
    <row r="599" spans="2:5" x14ac:dyDescent="0.25">
      <c r="B599" s="4"/>
      <c r="C599" s="3"/>
      <c r="E599" s="2"/>
    </row>
    <row r="600" spans="2:5" x14ac:dyDescent="0.25">
      <c r="B600" s="4"/>
      <c r="C600" s="3"/>
      <c r="E600" s="2"/>
    </row>
    <row r="601" spans="2:5" x14ac:dyDescent="0.25">
      <c r="B601" s="4"/>
      <c r="C601" s="3"/>
      <c r="E601" s="2"/>
    </row>
    <row r="602" spans="2:5" x14ac:dyDescent="0.25">
      <c r="B602" s="4"/>
      <c r="C602" s="3"/>
      <c r="E602" s="2"/>
    </row>
    <row r="603" spans="2:5" x14ac:dyDescent="0.25">
      <c r="B603" s="4"/>
      <c r="C603" s="3"/>
      <c r="E603" s="2"/>
    </row>
    <row r="604" spans="2:5" x14ac:dyDescent="0.25">
      <c r="B604" s="4"/>
      <c r="C604" s="3"/>
      <c r="E604" s="2"/>
    </row>
    <row r="605" spans="2:5" x14ac:dyDescent="0.25">
      <c r="B605" s="4"/>
      <c r="C605" s="3"/>
      <c r="E605" s="2"/>
    </row>
    <row r="606" spans="2:5" x14ac:dyDescent="0.25">
      <c r="B606" s="4"/>
      <c r="C606" s="3"/>
      <c r="E606" s="2"/>
    </row>
    <row r="607" spans="2:5" x14ac:dyDescent="0.25">
      <c r="B607" s="4"/>
      <c r="C607" s="3"/>
      <c r="E607" s="2"/>
    </row>
    <row r="608" spans="2:5" x14ac:dyDescent="0.25">
      <c r="B608" s="4"/>
      <c r="C608" s="3"/>
      <c r="E608" s="2"/>
    </row>
    <row r="609" spans="2:5" x14ac:dyDescent="0.25">
      <c r="B609" s="4"/>
      <c r="C609" s="3"/>
      <c r="E609" s="2"/>
    </row>
    <row r="610" spans="2:5" x14ac:dyDescent="0.25">
      <c r="B610" s="4"/>
      <c r="C610" s="3"/>
      <c r="E610" s="2"/>
    </row>
    <row r="611" spans="2:5" x14ac:dyDescent="0.25">
      <c r="B611" s="4"/>
      <c r="C611" s="3"/>
      <c r="E611" s="2"/>
    </row>
    <row r="612" spans="2:5" x14ac:dyDescent="0.25">
      <c r="B612" s="4"/>
      <c r="C612" s="3"/>
      <c r="E612" s="2"/>
    </row>
    <row r="613" spans="2:5" x14ac:dyDescent="0.25">
      <c r="B613" s="4"/>
      <c r="C613" s="3"/>
      <c r="E613" s="2"/>
    </row>
    <row r="614" spans="2:5" x14ac:dyDescent="0.25">
      <c r="B614" s="4"/>
      <c r="C614" s="3"/>
      <c r="E614" s="2"/>
    </row>
    <row r="615" spans="2:5" x14ac:dyDescent="0.25">
      <c r="B615" s="4"/>
      <c r="C615" s="3"/>
      <c r="E615" s="2"/>
    </row>
    <row r="616" spans="2:5" x14ac:dyDescent="0.25">
      <c r="B616" s="4"/>
      <c r="C616" s="3"/>
      <c r="E616" s="2"/>
    </row>
    <row r="617" spans="2:5" x14ac:dyDescent="0.25">
      <c r="B617" s="4"/>
      <c r="C617" s="3"/>
      <c r="E617" s="2"/>
    </row>
    <row r="618" spans="2:5" x14ac:dyDescent="0.25">
      <c r="B618" s="4"/>
      <c r="C618" s="3"/>
      <c r="E618" s="2"/>
    </row>
    <row r="619" spans="2:5" x14ac:dyDescent="0.25">
      <c r="B619" s="4"/>
      <c r="C619" s="3"/>
      <c r="E619" s="2"/>
    </row>
    <row r="620" spans="2:5" x14ac:dyDescent="0.25">
      <c r="B620" s="4"/>
      <c r="C620" s="3"/>
      <c r="E620" s="2"/>
    </row>
    <row r="621" spans="2:5" x14ac:dyDescent="0.25">
      <c r="B621" s="4"/>
      <c r="C621" s="3"/>
      <c r="E621" s="2"/>
    </row>
    <row r="622" spans="2:5" x14ac:dyDescent="0.25">
      <c r="B622" s="4"/>
      <c r="C622" s="3"/>
      <c r="E622" s="2"/>
    </row>
    <row r="623" spans="2:5" x14ac:dyDescent="0.25">
      <c r="B623" s="4"/>
      <c r="C623" s="3"/>
      <c r="E623" s="2"/>
    </row>
    <row r="624" spans="2:5" x14ac:dyDescent="0.25">
      <c r="B624" s="4"/>
      <c r="C624" s="3"/>
      <c r="E624" s="2"/>
    </row>
    <row r="625" spans="2:5" x14ac:dyDescent="0.25">
      <c r="B625" s="4"/>
      <c r="C625" s="3"/>
      <c r="E625" s="2"/>
    </row>
    <row r="626" spans="2:5" x14ac:dyDescent="0.25">
      <c r="B626" s="4"/>
      <c r="C626" s="3"/>
      <c r="E626" s="2"/>
    </row>
    <row r="627" spans="2:5" x14ac:dyDescent="0.25">
      <c r="B627" s="4"/>
      <c r="C627" s="3"/>
      <c r="E627" s="2"/>
    </row>
    <row r="628" spans="2:5" x14ac:dyDescent="0.25">
      <c r="B628" s="4"/>
      <c r="C628" s="3"/>
      <c r="E628" s="2"/>
    </row>
    <row r="629" spans="2:5" x14ac:dyDescent="0.25">
      <c r="B629" s="4"/>
      <c r="C629" s="3"/>
      <c r="E629" s="2"/>
    </row>
    <row r="630" spans="2:5" x14ac:dyDescent="0.25">
      <c r="B630" s="4"/>
      <c r="C630" s="3"/>
      <c r="E630" s="2"/>
    </row>
    <row r="631" spans="2:5" x14ac:dyDescent="0.25">
      <c r="B631" s="4"/>
      <c r="C631" s="3"/>
      <c r="E631" s="2"/>
    </row>
    <row r="632" spans="2:5" x14ac:dyDescent="0.25">
      <c r="B632" s="4"/>
      <c r="C632" s="3"/>
      <c r="E632" s="2"/>
    </row>
    <row r="633" spans="2:5" x14ac:dyDescent="0.25">
      <c r="B633" s="4"/>
      <c r="C633" s="3"/>
      <c r="E633" s="2"/>
    </row>
    <row r="634" spans="2:5" x14ac:dyDescent="0.25">
      <c r="B634" s="4"/>
      <c r="C634" s="3"/>
      <c r="E634" s="2"/>
    </row>
    <row r="635" spans="2:5" x14ac:dyDescent="0.25">
      <c r="B635" s="4"/>
      <c r="C635" s="3"/>
      <c r="E635" s="2"/>
    </row>
    <row r="636" spans="2:5" x14ac:dyDescent="0.25">
      <c r="B636" s="4"/>
      <c r="C636" s="3"/>
      <c r="E636" s="2"/>
    </row>
    <row r="637" spans="2:5" x14ac:dyDescent="0.25">
      <c r="B637" s="4"/>
      <c r="C637" s="3"/>
      <c r="E637" s="2"/>
    </row>
    <row r="638" spans="2:5" x14ac:dyDescent="0.25">
      <c r="B638" s="4"/>
      <c r="C638" s="3"/>
      <c r="E638" s="2"/>
    </row>
    <row r="639" spans="2:5" x14ac:dyDescent="0.25">
      <c r="B639" s="4"/>
      <c r="C639" s="3"/>
      <c r="E639" s="2"/>
    </row>
    <row r="640" spans="2:5" x14ac:dyDescent="0.25">
      <c r="B640" s="4"/>
      <c r="C640" s="3"/>
      <c r="E640" s="2"/>
    </row>
    <row r="641" spans="2:5" x14ac:dyDescent="0.25">
      <c r="B641" s="4"/>
      <c r="C641" s="3"/>
      <c r="E641" s="2"/>
    </row>
    <row r="642" spans="2:5" x14ac:dyDescent="0.25">
      <c r="B642" s="4"/>
      <c r="C642" s="3"/>
      <c r="E642" s="2"/>
    </row>
    <row r="643" spans="2:5" x14ac:dyDescent="0.25">
      <c r="B643" s="4"/>
      <c r="C643" s="3"/>
      <c r="E643" s="2"/>
    </row>
    <row r="644" spans="2:5" x14ac:dyDescent="0.25">
      <c r="B644" s="4"/>
      <c r="C644" s="3"/>
      <c r="E644" s="2"/>
    </row>
    <row r="645" spans="2:5" x14ac:dyDescent="0.25">
      <c r="B645" s="4"/>
      <c r="C645" s="3"/>
      <c r="E645" s="2"/>
    </row>
    <row r="646" spans="2:5" x14ac:dyDescent="0.25">
      <c r="B646" s="4"/>
      <c r="C646" s="3"/>
      <c r="E646" s="2"/>
    </row>
    <row r="647" spans="2:5" x14ac:dyDescent="0.25">
      <c r="B647" s="4"/>
      <c r="C647" s="3"/>
      <c r="E647" s="2"/>
    </row>
    <row r="648" spans="2:5" x14ac:dyDescent="0.25">
      <c r="B648" s="4"/>
      <c r="C648" s="3"/>
      <c r="E648" s="2"/>
    </row>
    <row r="649" spans="2:5" x14ac:dyDescent="0.25">
      <c r="B649" s="4"/>
      <c r="C649" s="3"/>
      <c r="E649" s="2"/>
    </row>
    <row r="650" spans="2:5" x14ac:dyDescent="0.25">
      <c r="B650" s="4"/>
      <c r="C650" s="3"/>
      <c r="E650" s="2"/>
    </row>
    <row r="651" spans="2:5" x14ac:dyDescent="0.25">
      <c r="B651" s="4"/>
      <c r="C651" s="3"/>
      <c r="E651" s="2"/>
    </row>
    <row r="652" spans="2:5" x14ac:dyDescent="0.25">
      <c r="B652" s="4"/>
      <c r="C652" s="3"/>
      <c r="E652" s="2"/>
    </row>
    <row r="653" spans="2:5" x14ac:dyDescent="0.25">
      <c r="B653" s="4"/>
      <c r="C653" s="3"/>
      <c r="E653" s="2"/>
    </row>
    <row r="654" spans="2:5" x14ac:dyDescent="0.25">
      <c r="B654" s="4"/>
      <c r="C654" s="3"/>
      <c r="E654" s="2"/>
    </row>
    <row r="655" spans="2:5" x14ac:dyDescent="0.25">
      <c r="B655" s="4"/>
      <c r="C655" s="3"/>
      <c r="E655" s="2"/>
    </row>
    <row r="656" spans="2:5" x14ac:dyDescent="0.25">
      <c r="B656" s="4"/>
      <c r="C656" s="3"/>
      <c r="E656" s="2"/>
    </row>
    <row r="657" spans="2:5" x14ac:dyDescent="0.25">
      <c r="B657" s="4"/>
      <c r="C657" s="3"/>
      <c r="E657" s="2"/>
    </row>
    <row r="658" spans="2:5" x14ac:dyDescent="0.25">
      <c r="B658" s="4"/>
      <c r="C658" s="3"/>
      <c r="E658" s="2"/>
    </row>
    <row r="659" spans="2:5" x14ac:dyDescent="0.25">
      <c r="B659" s="4"/>
      <c r="C659" s="3"/>
      <c r="E659" s="2"/>
    </row>
    <row r="660" spans="2:5" x14ac:dyDescent="0.25">
      <c r="B660" s="4"/>
      <c r="C660" s="3"/>
      <c r="E660" s="2"/>
    </row>
    <row r="661" spans="2:5" x14ac:dyDescent="0.25">
      <c r="B661" s="4"/>
      <c r="C661" s="3"/>
      <c r="E661" s="2"/>
    </row>
    <row r="662" spans="2:5" x14ac:dyDescent="0.25">
      <c r="B662" s="4"/>
      <c r="C662" s="3"/>
      <c r="E662" s="2"/>
    </row>
    <row r="663" spans="2:5" x14ac:dyDescent="0.25">
      <c r="B663" s="4"/>
      <c r="C663" s="3"/>
      <c r="E663" s="2"/>
    </row>
    <row r="664" spans="2:5" x14ac:dyDescent="0.25">
      <c r="B664" s="4"/>
      <c r="C664" s="3"/>
      <c r="E664" s="2"/>
    </row>
    <row r="665" spans="2:5" x14ac:dyDescent="0.25">
      <c r="B665" s="4"/>
      <c r="C665" s="3"/>
      <c r="E665" s="2"/>
    </row>
    <row r="666" spans="2:5" x14ac:dyDescent="0.25">
      <c r="B666" s="4"/>
      <c r="C666" s="3"/>
      <c r="E666" s="2"/>
    </row>
    <row r="667" spans="2:5" x14ac:dyDescent="0.25">
      <c r="B667" s="4"/>
      <c r="C667" s="3"/>
      <c r="E667" s="2"/>
    </row>
    <row r="668" spans="2:5" x14ac:dyDescent="0.25">
      <c r="B668" s="4"/>
      <c r="C668" s="3"/>
      <c r="E668" s="2"/>
    </row>
    <row r="669" spans="2:5" x14ac:dyDescent="0.25">
      <c r="B669" s="4"/>
      <c r="C669" s="3"/>
      <c r="E669" s="2"/>
    </row>
    <row r="670" spans="2:5" x14ac:dyDescent="0.25">
      <c r="B670" s="4"/>
      <c r="C670" s="3"/>
      <c r="E670" s="2"/>
    </row>
    <row r="671" spans="2:5" x14ac:dyDescent="0.25">
      <c r="B671" s="4"/>
      <c r="C671" s="3"/>
      <c r="E671" s="2"/>
    </row>
    <row r="672" spans="2:5" x14ac:dyDescent="0.25">
      <c r="B672" s="4"/>
      <c r="C672" s="3"/>
      <c r="E672" s="2"/>
    </row>
    <row r="673" spans="2:5" x14ac:dyDescent="0.25">
      <c r="B673" s="4"/>
      <c r="C673" s="3"/>
      <c r="E673" s="2"/>
    </row>
    <row r="674" spans="2:5" x14ac:dyDescent="0.25">
      <c r="B674" s="4"/>
      <c r="C674" s="3"/>
      <c r="E674" s="2"/>
    </row>
    <row r="675" spans="2:5" x14ac:dyDescent="0.25">
      <c r="B675" s="4"/>
      <c r="C675" s="3"/>
      <c r="E675" s="2"/>
    </row>
    <row r="676" spans="2:5" x14ac:dyDescent="0.25">
      <c r="B676" s="4"/>
      <c r="C676" s="3"/>
      <c r="E676" s="2"/>
    </row>
    <row r="677" spans="2:5" x14ac:dyDescent="0.25">
      <c r="B677" s="4"/>
      <c r="C677" s="3"/>
      <c r="E677" s="2"/>
    </row>
    <row r="678" spans="2:5" x14ac:dyDescent="0.25">
      <c r="B678" s="4"/>
      <c r="C678" s="3"/>
      <c r="E678" s="2"/>
    </row>
    <row r="679" spans="2:5" x14ac:dyDescent="0.25">
      <c r="B679" s="4"/>
      <c r="C679" s="3"/>
      <c r="E679" s="2"/>
    </row>
    <row r="680" spans="2:5" x14ac:dyDescent="0.25">
      <c r="B680" s="4"/>
      <c r="C680" s="3"/>
      <c r="E680" s="2"/>
    </row>
    <row r="681" spans="2:5" x14ac:dyDescent="0.25">
      <c r="B681" s="4"/>
      <c r="C681" s="3"/>
      <c r="E681" s="2"/>
    </row>
    <row r="682" spans="2:5" x14ac:dyDescent="0.25">
      <c r="B682" s="4"/>
      <c r="C682" s="3"/>
      <c r="E682" s="2"/>
    </row>
    <row r="683" spans="2:5" x14ac:dyDescent="0.25">
      <c r="B683" s="4"/>
      <c r="C683" s="3"/>
      <c r="E683" s="2"/>
    </row>
    <row r="684" spans="2:5" x14ac:dyDescent="0.25">
      <c r="B684" s="4"/>
      <c r="C684" s="3"/>
      <c r="E684" s="2"/>
    </row>
    <row r="685" spans="2:5" x14ac:dyDescent="0.25">
      <c r="B685" s="4"/>
      <c r="C685" s="3"/>
      <c r="E685" s="2"/>
    </row>
    <row r="686" spans="2:5" x14ac:dyDescent="0.25">
      <c r="B686" s="4"/>
      <c r="C686" s="3"/>
      <c r="E686" s="2"/>
    </row>
    <row r="687" spans="2:5" x14ac:dyDescent="0.25">
      <c r="B687" s="4"/>
      <c r="C687" s="3"/>
      <c r="E687" s="2"/>
    </row>
    <row r="688" spans="2:5" x14ac:dyDescent="0.25">
      <c r="B688" s="4"/>
      <c r="C688" s="3"/>
      <c r="E688" s="2"/>
    </row>
    <row r="689" spans="2:5" x14ac:dyDescent="0.25">
      <c r="B689" s="4"/>
      <c r="C689" s="3"/>
      <c r="E689" s="2"/>
    </row>
    <row r="690" spans="2:5" x14ac:dyDescent="0.25">
      <c r="B690" s="4"/>
      <c r="C690" s="3"/>
      <c r="E690" s="2"/>
    </row>
    <row r="691" spans="2:5" x14ac:dyDescent="0.25">
      <c r="B691" s="4"/>
      <c r="C691" s="3"/>
      <c r="E691" s="2"/>
    </row>
    <row r="692" spans="2:5" x14ac:dyDescent="0.25">
      <c r="B692" s="4"/>
      <c r="C692" s="3"/>
      <c r="E692" s="2"/>
    </row>
    <row r="693" spans="2:5" x14ac:dyDescent="0.25">
      <c r="B693" s="4"/>
      <c r="C693" s="3"/>
      <c r="E693" s="2"/>
    </row>
    <row r="694" spans="2:5" x14ac:dyDescent="0.25">
      <c r="B694" s="4"/>
      <c r="C694" s="3"/>
      <c r="E694" s="2"/>
    </row>
    <row r="695" spans="2:5" x14ac:dyDescent="0.25">
      <c r="B695" s="4"/>
      <c r="C695" s="3"/>
      <c r="E695" s="2"/>
    </row>
    <row r="696" spans="2:5" x14ac:dyDescent="0.25">
      <c r="B696" s="4"/>
      <c r="C696" s="3"/>
      <c r="E696" s="2"/>
    </row>
    <row r="697" spans="2:5" x14ac:dyDescent="0.25">
      <c r="B697" s="4"/>
      <c r="C697" s="3"/>
      <c r="E697" s="2"/>
    </row>
    <row r="698" spans="2:5" x14ac:dyDescent="0.25">
      <c r="B698" s="4"/>
      <c r="C698" s="3"/>
      <c r="E698" s="2"/>
    </row>
    <row r="699" spans="2:5" x14ac:dyDescent="0.25">
      <c r="B699" s="4"/>
      <c r="C699" s="3"/>
      <c r="E699" s="2"/>
    </row>
    <row r="700" spans="2:5" x14ac:dyDescent="0.25">
      <c r="B700" s="4"/>
      <c r="C700" s="3"/>
      <c r="E700" s="2"/>
    </row>
    <row r="701" spans="2:5" x14ac:dyDescent="0.25">
      <c r="B701" s="4"/>
      <c r="C701" s="3"/>
      <c r="E701" s="2"/>
    </row>
    <row r="702" spans="2:5" x14ac:dyDescent="0.25">
      <c r="B702" s="4"/>
      <c r="C702" s="3"/>
      <c r="E702" s="2"/>
    </row>
    <row r="703" spans="2:5" x14ac:dyDescent="0.25">
      <c r="B703" s="4"/>
      <c r="C703" s="3"/>
      <c r="E703" s="2"/>
    </row>
    <row r="704" spans="2:5" x14ac:dyDescent="0.25">
      <c r="B704" s="4"/>
      <c r="C704" s="3"/>
      <c r="E704" s="2"/>
    </row>
    <row r="705" spans="2:5" x14ac:dyDescent="0.25">
      <c r="B705" s="4"/>
      <c r="C705" s="3"/>
      <c r="E705" s="2"/>
    </row>
    <row r="706" spans="2:5" x14ac:dyDescent="0.25">
      <c r="B706" s="4"/>
      <c r="C706" s="3"/>
      <c r="E706" s="2"/>
    </row>
    <row r="707" spans="2:5" x14ac:dyDescent="0.25">
      <c r="B707" s="4"/>
      <c r="C707" s="3"/>
      <c r="E707" s="2"/>
    </row>
    <row r="708" spans="2:5" x14ac:dyDescent="0.25">
      <c r="B708" s="4"/>
      <c r="C708" s="3"/>
      <c r="E708" s="2"/>
    </row>
    <row r="709" spans="2:5" x14ac:dyDescent="0.25">
      <c r="B709" s="4"/>
      <c r="C709" s="3"/>
      <c r="E709" s="2"/>
    </row>
    <row r="710" spans="2:5" x14ac:dyDescent="0.25">
      <c r="B710" s="4"/>
      <c r="C710" s="3"/>
      <c r="E710" s="2"/>
    </row>
    <row r="711" spans="2:5" x14ac:dyDescent="0.25">
      <c r="B711" s="4"/>
      <c r="C711" s="3"/>
      <c r="E711" s="2"/>
    </row>
    <row r="712" spans="2:5" x14ac:dyDescent="0.25">
      <c r="B712" s="4"/>
      <c r="C712" s="3"/>
      <c r="E712" s="2"/>
    </row>
    <row r="713" spans="2:5" x14ac:dyDescent="0.25">
      <c r="B713" s="4"/>
      <c r="C713" s="3"/>
      <c r="E713" s="2"/>
    </row>
    <row r="714" spans="2:5" x14ac:dyDescent="0.25">
      <c r="B714" s="4"/>
      <c r="C714" s="3"/>
      <c r="E714" s="2"/>
    </row>
    <row r="715" spans="2:5" x14ac:dyDescent="0.25">
      <c r="B715" s="4"/>
      <c r="C715" s="3"/>
      <c r="E715" s="2"/>
    </row>
    <row r="716" spans="2:5" x14ac:dyDescent="0.25">
      <c r="B716" s="4"/>
      <c r="C716" s="3"/>
      <c r="E716" s="2"/>
    </row>
    <row r="717" spans="2:5" x14ac:dyDescent="0.25">
      <c r="B717" s="4"/>
      <c r="C717" s="3"/>
      <c r="E717" s="2"/>
    </row>
    <row r="718" spans="2:5" x14ac:dyDescent="0.25">
      <c r="B718" s="4"/>
      <c r="C718" s="3"/>
      <c r="E718" s="2"/>
    </row>
    <row r="719" spans="2:5" x14ac:dyDescent="0.25">
      <c r="B719" s="4"/>
      <c r="C719" s="3"/>
      <c r="E719" s="2"/>
    </row>
    <row r="720" spans="2:5" x14ac:dyDescent="0.25">
      <c r="B720" s="4"/>
      <c r="C720" s="3"/>
      <c r="E720" s="2"/>
    </row>
    <row r="721" spans="2:5" x14ac:dyDescent="0.25">
      <c r="B721" s="4"/>
      <c r="C721" s="3"/>
      <c r="E721" s="2"/>
    </row>
    <row r="722" spans="2:5" x14ac:dyDescent="0.25">
      <c r="B722" s="4"/>
      <c r="C722" s="3"/>
      <c r="E722" s="2"/>
    </row>
    <row r="723" spans="2:5" x14ac:dyDescent="0.25">
      <c r="B723" s="4"/>
      <c r="C723" s="3"/>
      <c r="E723" s="2"/>
    </row>
    <row r="724" spans="2:5" x14ac:dyDescent="0.25">
      <c r="B724" s="4"/>
      <c r="C724" s="3"/>
      <c r="E724" s="2"/>
    </row>
    <row r="725" spans="2:5" x14ac:dyDescent="0.25">
      <c r="B725" s="4"/>
      <c r="C725" s="3"/>
      <c r="E725" s="2"/>
    </row>
    <row r="726" spans="2:5" x14ac:dyDescent="0.25">
      <c r="B726" s="4"/>
      <c r="C726" s="3"/>
      <c r="E726" s="2"/>
    </row>
    <row r="727" spans="2:5" x14ac:dyDescent="0.25">
      <c r="B727" s="4"/>
      <c r="C727" s="3"/>
      <c r="E727" s="2"/>
    </row>
    <row r="728" spans="2:5" x14ac:dyDescent="0.25">
      <c r="B728" s="4"/>
      <c r="C728" s="3"/>
      <c r="E728" s="2"/>
    </row>
    <row r="729" spans="2:5" x14ac:dyDescent="0.25">
      <c r="B729" s="4"/>
      <c r="C729" s="3"/>
      <c r="E729" s="2"/>
    </row>
    <row r="730" spans="2:5" x14ac:dyDescent="0.25">
      <c r="B730" s="4"/>
      <c r="C730" s="3"/>
      <c r="E730" s="2"/>
    </row>
    <row r="731" spans="2:5" x14ac:dyDescent="0.25">
      <c r="B731" s="4"/>
      <c r="C731" s="3"/>
      <c r="E731" s="2"/>
    </row>
    <row r="732" spans="2:5" x14ac:dyDescent="0.25">
      <c r="B732" s="4"/>
      <c r="C732" s="3"/>
      <c r="E732" s="2"/>
    </row>
    <row r="733" spans="2:5" x14ac:dyDescent="0.25">
      <c r="B733" s="4"/>
      <c r="C733" s="3"/>
      <c r="E733" s="2"/>
    </row>
    <row r="734" spans="2:5" x14ac:dyDescent="0.25">
      <c r="B734" s="4"/>
      <c r="C734" s="3"/>
      <c r="E734" s="2"/>
    </row>
    <row r="735" spans="2:5" x14ac:dyDescent="0.25">
      <c r="B735" s="4"/>
      <c r="C735" s="3"/>
      <c r="E735" s="2"/>
    </row>
    <row r="736" spans="2:5" x14ac:dyDescent="0.25">
      <c r="B736" s="4"/>
      <c r="C736" s="3"/>
      <c r="E736" s="2"/>
    </row>
    <row r="737" spans="2:5" x14ac:dyDescent="0.25">
      <c r="B737" s="4"/>
      <c r="C737" s="3"/>
      <c r="E737" s="2"/>
    </row>
    <row r="738" spans="2:5" x14ac:dyDescent="0.25">
      <c r="B738" s="4"/>
      <c r="C738" s="3"/>
      <c r="E738" s="2"/>
    </row>
    <row r="739" spans="2:5" x14ac:dyDescent="0.25">
      <c r="B739" s="4"/>
      <c r="C739" s="3"/>
      <c r="E739" s="2"/>
    </row>
    <row r="740" spans="2:5" x14ac:dyDescent="0.25">
      <c r="B740" s="4"/>
      <c r="C740" s="3"/>
      <c r="E740" s="2"/>
    </row>
    <row r="741" spans="2:5" x14ac:dyDescent="0.25">
      <c r="B741" s="4"/>
      <c r="C741" s="3"/>
      <c r="E741" s="2"/>
    </row>
    <row r="742" spans="2:5" x14ac:dyDescent="0.25">
      <c r="B742" s="4"/>
      <c r="C742" s="3"/>
      <c r="E742" s="2"/>
    </row>
    <row r="743" spans="2:5" x14ac:dyDescent="0.25">
      <c r="B743" s="4"/>
      <c r="C743" s="3"/>
      <c r="E743" s="2"/>
    </row>
    <row r="744" spans="2:5" x14ac:dyDescent="0.25">
      <c r="B744" s="4"/>
      <c r="C744" s="3"/>
      <c r="E744" s="2"/>
    </row>
    <row r="745" spans="2:5" x14ac:dyDescent="0.25">
      <c r="B745" s="4"/>
      <c r="C745" s="3"/>
      <c r="E745" s="2"/>
    </row>
    <row r="746" spans="2:5" x14ac:dyDescent="0.25">
      <c r="B746" s="4"/>
      <c r="C746" s="3"/>
      <c r="E746" s="2"/>
    </row>
    <row r="747" spans="2:5" x14ac:dyDescent="0.25">
      <c r="B747" s="4"/>
      <c r="C747" s="3"/>
      <c r="E747" s="2"/>
    </row>
    <row r="748" spans="2:5" x14ac:dyDescent="0.25">
      <c r="B748" s="4"/>
      <c r="C748" s="3"/>
      <c r="E748" s="2"/>
    </row>
    <row r="749" spans="2:5" x14ac:dyDescent="0.25">
      <c r="B749" s="4"/>
      <c r="C749" s="3"/>
      <c r="E749" s="2"/>
    </row>
    <row r="750" spans="2:5" x14ac:dyDescent="0.25">
      <c r="B750" s="4"/>
      <c r="C750" s="3"/>
      <c r="E750" s="2"/>
    </row>
    <row r="751" spans="2:5" x14ac:dyDescent="0.25">
      <c r="B751" s="4"/>
      <c r="C751" s="3"/>
      <c r="E751" s="2"/>
    </row>
    <row r="752" spans="2:5" x14ac:dyDescent="0.25">
      <c r="B752" s="4"/>
      <c r="C752" s="3"/>
      <c r="E752" s="2"/>
    </row>
    <row r="753" spans="2:5" x14ac:dyDescent="0.25">
      <c r="B753" s="4"/>
      <c r="C753" s="3"/>
      <c r="E753" s="2"/>
    </row>
    <row r="754" spans="2:5" x14ac:dyDescent="0.25">
      <c r="B754" s="4"/>
      <c r="C754" s="3"/>
      <c r="E754" s="2"/>
    </row>
    <row r="755" spans="2:5" x14ac:dyDescent="0.25">
      <c r="B755" s="4"/>
      <c r="C755" s="3"/>
      <c r="E755" s="2"/>
    </row>
  </sheetData>
  <mergeCells count="2">
    <mergeCell ref="C4:E4"/>
    <mergeCell ref="B2:E2"/>
  </mergeCells>
  <phoneticPr fontId="3" type="noConversion"/>
  <dataValidations count="1">
    <dataValidation type="whole" allowBlank="1" showInputMessage="1" showErrorMessage="1" errorTitle="invalid number" error="Contract Number must be an integer between 1 and 9999" sqref="C7:C562" xr:uid="{00000000-0002-0000-0000-000000000000}">
      <formula1>1</formula1>
      <formula2>9999</formula2>
    </dataValidation>
  </dataValidation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B533460-18BA-42B6-9D90-CCC8EB8CB10F}">
          <x14:formula1>
            <xm:f>'Lookup Data'!$E$3:$E$20</xm:f>
          </x14:formula1>
          <xm:sqref>D7 D8:D562</xm:sqref>
        </x14:dataValidation>
        <x14:dataValidation type="list" allowBlank="1" showInputMessage="1" showErrorMessage="1" xr:uid="{3E98EC3C-513F-4AF3-97FE-C2A54FDFFA0E}">
          <x14:formula1>
            <xm:f>'Lookup Data'!$B$2:$B$58</xm:f>
          </x14:formula1>
          <xm:sqref>C4:E4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 tint="-0.499984740745262"/>
  </sheetPr>
  <dimension ref="B2:F58"/>
  <sheetViews>
    <sheetView tabSelected="1" zoomScaleNormal="100" workbookViewId="0">
      <selection activeCell="B8" sqref="B8"/>
    </sheetView>
  </sheetViews>
  <sheetFormatPr defaultColWidth="8.85546875" defaultRowHeight="15" x14ac:dyDescent="0.25"/>
  <cols>
    <col min="2" max="2" width="71.140625" bestFit="1" customWidth="1"/>
    <col min="3" max="3" width="16.7109375" customWidth="1"/>
    <col min="5" max="5" width="26.28515625" bestFit="1" customWidth="1"/>
    <col min="6" max="6" width="11.140625" bestFit="1" customWidth="1"/>
  </cols>
  <sheetData>
    <row r="2" spans="2:6" x14ac:dyDescent="0.25">
      <c r="B2" t="s">
        <v>134</v>
      </c>
      <c r="C2" t="s">
        <v>115</v>
      </c>
      <c r="E2" t="s">
        <v>126</v>
      </c>
      <c r="F2" t="s">
        <v>127</v>
      </c>
    </row>
    <row r="3" spans="2:6" x14ac:dyDescent="0.25">
      <c r="B3" t="s">
        <v>15</v>
      </c>
      <c r="C3" t="s">
        <v>112</v>
      </c>
      <c r="E3" t="s">
        <v>4</v>
      </c>
      <c r="F3">
        <v>1</v>
      </c>
    </row>
    <row r="4" spans="2:6" x14ac:dyDescent="0.25">
      <c r="B4" t="s">
        <v>16</v>
      </c>
      <c r="C4" t="s">
        <v>65</v>
      </c>
      <c r="E4" t="s">
        <v>5</v>
      </c>
      <c r="F4">
        <v>1</v>
      </c>
    </row>
    <row r="5" spans="2:6" x14ac:dyDescent="0.25">
      <c r="B5" t="s">
        <v>17</v>
      </c>
      <c r="C5" t="s">
        <v>67</v>
      </c>
      <c r="E5" t="s">
        <v>6</v>
      </c>
      <c r="F5">
        <v>2</v>
      </c>
    </row>
    <row r="6" spans="2:6" x14ac:dyDescent="0.25">
      <c r="B6" t="s">
        <v>18</v>
      </c>
      <c r="C6" t="s">
        <v>68</v>
      </c>
      <c r="E6" t="s">
        <v>3</v>
      </c>
      <c r="F6">
        <v>2</v>
      </c>
    </row>
    <row r="7" spans="2:6" x14ac:dyDescent="0.25">
      <c r="B7" t="s">
        <v>142</v>
      </c>
      <c r="C7" t="s">
        <v>141</v>
      </c>
      <c r="E7" t="s">
        <v>7</v>
      </c>
      <c r="F7">
        <v>2</v>
      </c>
    </row>
    <row r="8" spans="2:6" x14ac:dyDescent="0.25">
      <c r="B8" t="s">
        <v>19</v>
      </c>
      <c r="C8" t="s">
        <v>69</v>
      </c>
      <c r="E8" t="s">
        <v>1</v>
      </c>
      <c r="F8">
        <v>3</v>
      </c>
    </row>
    <row r="9" spans="2:6" x14ac:dyDescent="0.25">
      <c r="B9" t="s">
        <v>20</v>
      </c>
      <c r="C9" t="s">
        <v>70</v>
      </c>
      <c r="E9" t="s">
        <v>8</v>
      </c>
      <c r="F9">
        <v>4</v>
      </c>
    </row>
    <row r="10" spans="2:6" x14ac:dyDescent="0.25">
      <c r="B10" t="s">
        <v>21</v>
      </c>
      <c r="C10" t="s">
        <v>66</v>
      </c>
      <c r="E10" t="s">
        <v>9</v>
      </c>
      <c r="F10">
        <v>4</v>
      </c>
    </row>
    <row r="11" spans="2:6" x14ac:dyDescent="0.25">
      <c r="B11" t="s">
        <v>138</v>
      </c>
      <c r="C11" t="s">
        <v>137</v>
      </c>
      <c r="E11" t="s">
        <v>113</v>
      </c>
      <c r="F11">
        <v>4</v>
      </c>
    </row>
    <row r="12" spans="2:6" x14ac:dyDescent="0.25">
      <c r="B12" t="s">
        <v>22</v>
      </c>
      <c r="C12" t="s">
        <v>71</v>
      </c>
      <c r="E12" t="s">
        <v>12</v>
      </c>
      <c r="F12">
        <v>4</v>
      </c>
    </row>
    <row r="13" spans="2:6" x14ac:dyDescent="0.25">
      <c r="B13" t="s">
        <v>23</v>
      </c>
      <c r="C13" t="s">
        <v>72</v>
      </c>
      <c r="E13" t="s">
        <v>13</v>
      </c>
      <c r="F13">
        <v>4</v>
      </c>
    </row>
    <row r="14" spans="2:6" x14ac:dyDescent="0.25">
      <c r="B14" t="s">
        <v>24</v>
      </c>
      <c r="C14" t="s">
        <v>73</v>
      </c>
      <c r="E14" t="s">
        <v>14</v>
      </c>
      <c r="F14">
        <v>4</v>
      </c>
    </row>
    <row r="15" spans="2:6" x14ac:dyDescent="0.25">
      <c r="B15" t="s">
        <v>25</v>
      </c>
      <c r="C15" t="s">
        <v>74</v>
      </c>
      <c r="E15" t="s">
        <v>10</v>
      </c>
      <c r="F15">
        <v>5</v>
      </c>
    </row>
    <row r="16" spans="2:6" x14ac:dyDescent="0.25">
      <c r="B16" t="s">
        <v>26</v>
      </c>
      <c r="C16" t="s">
        <v>75</v>
      </c>
      <c r="E16" t="s">
        <v>11</v>
      </c>
      <c r="F16">
        <v>6</v>
      </c>
    </row>
    <row r="17" spans="2:6" x14ac:dyDescent="0.25">
      <c r="B17" t="s">
        <v>27</v>
      </c>
      <c r="C17" t="s">
        <v>76</v>
      </c>
      <c r="E17" t="s">
        <v>0</v>
      </c>
      <c r="F17">
        <v>7</v>
      </c>
    </row>
    <row r="18" spans="2:6" x14ac:dyDescent="0.25">
      <c r="B18" t="s">
        <v>28</v>
      </c>
      <c r="C18" t="s">
        <v>130</v>
      </c>
      <c r="E18" t="s">
        <v>2</v>
      </c>
      <c r="F18">
        <v>8</v>
      </c>
    </row>
    <row r="19" spans="2:6" x14ac:dyDescent="0.25">
      <c r="B19" t="s">
        <v>29</v>
      </c>
      <c r="C19" t="s">
        <v>77</v>
      </c>
      <c r="E19" t="s">
        <v>125</v>
      </c>
      <c r="F19">
        <v>9</v>
      </c>
    </row>
    <row r="20" spans="2:6" x14ac:dyDescent="0.25">
      <c r="B20" t="s">
        <v>30</v>
      </c>
      <c r="C20" t="s">
        <v>78</v>
      </c>
      <c r="E20" t="s">
        <v>114</v>
      </c>
      <c r="F20">
        <v>10</v>
      </c>
    </row>
    <row r="21" spans="2:6" x14ac:dyDescent="0.25">
      <c r="B21" t="s">
        <v>31</v>
      </c>
      <c r="C21" t="s">
        <v>79</v>
      </c>
    </row>
    <row r="22" spans="2:6" x14ac:dyDescent="0.25">
      <c r="B22" t="s">
        <v>32</v>
      </c>
      <c r="C22" t="s">
        <v>80</v>
      </c>
    </row>
    <row r="23" spans="2:6" x14ac:dyDescent="0.25">
      <c r="B23" t="s">
        <v>33</v>
      </c>
      <c r="C23" t="s">
        <v>81</v>
      </c>
    </row>
    <row r="24" spans="2:6" x14ac:dyDescent="0.25">
      <c r="B24" t="s">
        <v>34</v>
      </c>
      <c r="C24" t="s">
        <v>82</v>
      </c>
    </row>
    <row r="25" spans="2:6" x14ac:dyDescent="0.25">
      <c r="B25" t="s">
        <v>35</v>
      </c>
      <c r="C25" t="s">
        <v>83</v>
      </c>
    </row>
    <row r="26" spans="2:6" x14ac:dyDescent="0.25">
      <c r="B26" t="s">
        <v>36</v>
      </c>
      <c r="C26" t="s">
        <v>84</v>
      </c>
    </row>
    <row r="27" spans="2:6" x14ac:dyDescent="0.25">
      <c r="B27" t="s">
        <v>37</v>
      </c>
      <c r="C27" t="s">
        <v>131</v>
      </c>
    </row>
    <row r="28" spans="2:6" x14ac:dyDescent="0.25">
      <c r="B28" t="s">
        <v>38</v>
      </c>
      <c r="C28" t="s">
        <v>85</v>
      </c>
    </row>
    <row r="29" spans="2:6" x14ac:dyDescent="0.25">
      <c r="B29" t="s">
        <v>39</v>
      </c>
      <c r="C29" t="s">
        <v>86</v>
      </c>
    </row>
    <row r="30" spans="2:6" x14ac:dyDescent="0.25">
      <c r="B30" t="s">
        <v>40</v>
      </c>
      <c r="C30" t="s">
        <v>87</v>
      </c>
    </row>
    <row r="31" spans="2:6" x14ac:dyDescent="0.25">
      <c r="B31" t="s">
        <v>41</v>
      </c>
      <c r="C31" t="s">
        <v>88</v>
      </c>
    </row>
    <row r="32" spans="2:6" x14ac:dyDescent="0.25">
      <c r="B32" t="s">
        <v>42</v>
      </c>
      <c r="C32" t="s">
        <v>89</v>
      </c>
    </row>
    <row r="33" spans="2:3" x14ac:dyDescent="0.25">
      <c r="B33" t="s">
        <v>43</v>
      </c>
      <c r="C33" t="s">
        <v>90</v>
      </c>
    </row>
    <row r="34" spans="2:3" x14ac:dyDescent="0.25">
      <c r="B34" t="s">
        <v>139</v>
      </c>
      <c r="C34" t="s">
        <v>140</v>
      </c>
    </row>
    <row r="35" spans="2:3" x14ac:dyDescent="0.25">
      <c r="B35" t="s">
        <v>119</v>
      </c>
      <c r="C35" t="s">
        <v>116</v>
      </c>
    </row>
    <row r="36" spans="2:3" x14ac:dyDescent="0.25">
      <c r="B36" t="s">
        <v>44</v>
      </c>
      <c r="C36" t="s">
        <v>91</v>
      </c>
    </row>
    <row r="37" spans="2:3" x14ac:dyDescent="0.25">
      <c r="B37" t="s">
        <v>45</v>
      </c>
      <c r="C37" t="s">
        <v>92</v>
      </c>
    </row>
    <row r="38" spans="2:3" x14ac:dyDescent="0.25">
      <c r="B38" t="s">
        <v>46</v>
      </c>
      <c r="C38" t="s">
        <v>93</v>
      </c>
    </row>
    <row r="39" spans="2:3" x14ac:dyDescent="0.25">
      <c r="B39" t="s">
        <v>47</v>
      </c>
      <c r="C39" t="s">
        <v>94</v>
      </c>
    </row>
    <row r="40" spans="2:3" x14ac:dyDescent="0.25">
      <c r="B40" t="s">
        <v>48</v>
      </c>
      <c r="C40" t="s">
        <v>95</v>
      </c>
    </row>
    <row r="41" spans="2:3" x14ac:dyDescent="0.25">
      <c r="B41" t="s">
        <v>49</v>
      </c>
      <c r="C41" t="s">
        <v>96</v>
      </c>
    </row>
    <row r="42" spans="2:3" x14ac:dyDescent="0.25">
      <c r="B42" t="s">
        <v>50</v>
      </c>
      <c r="C42" t="s">
        <v>97</v>
      </c>
    </row>
    <row r="43" spans="2:3" x14ac:dyDescent="0.25">
      <c r="B43" t="s">
        <v>51</v>
      </c>
      <c r="C43" t="s">
        <v>98</v>
      </c>
    </row>
    <row r="44" spans="2:3" x14ac:dyDescent="0.25">
      <c r="B44" t="s">
        <v>52</v>
      </c>
      <c r="C44" t="s">
        <v>99</v>
      </c>
    </row>
    <row r="45" spans="2:3" x14ac:dyDescent="0.25">
      <c r="B45" t="s">
        <v>120</v>
      </c>
      <c r="C45" t="s">
        <v>117</v>
      </c>
    </row>
    <row r="46" spans="2:3" x14ac:dyDescent="0.25">
      <c r="B46" t="s">
        <v>53</v>
      </c>
      <c r="C46" t="s">
        <v>100</v>
      </c>
    </row>
    <row r="47" spans="2:3" x14ac:dyDescent="0.25">
      <c r="B47" t="s">
        <v>54</v>
      </c>
      <c r="C47" t="s">
        <v>101</v>
      </c>
    </row>
    <row r="48" spans="2:3" x14ac:dyDescent="0.25">
      <c r="B48" t="s">
        <v>55</v>
      </c>
      <c r="C48" t="s">
        <v>102</v>
      </c>
    </row>
    <row r="49" spans="2:3" x14ac:dyDescent="0.25">
      <c r="B49" t="s">
        <v>56</v>
      </c>
      <c r="C49" t="s">
        <v>103</v>
      </c>
    </row>
    <row r="50" spans="2:3" x14ac:dyDescent="0.25">
      <c r="B50" t="s">
        <v>57</v>
      </c>
      <c r="C50" t="s">
        <v>104</v>
      </c>
    </row>
    <row r="51" spans="2:3" x14ac:dyDescent="0.25">
      <c r="B51" t="s">
        <v>58</v>
      </c>
      <c r="C51" t="s">
        <v>105</v>
      </c>
    </row>
    <row r="52" spans="2:3" x14ac:dyDescent="0.25">
      <c r="B52" t="s">
        <v>59</v>
      </c>
      <c r="C52" t="s">
        <v>106</v>
      </c>
    </row>
    <row r="53" spans="2:3" x14ac:dyDescent="0.25">
      <c r="B53" t="s">
        <v>133</v>
      </c>
      <c r="C53" t="s">
        <v>118</v>
      </c>
    </row>
    <row r="54" spans="2:3" x14ac:dyDescent="0.25">
      <c r="B54" t="s">
        <v>60</v>
      </c>
      <c r="C54" t="s">
        <v>107</v>
      </c>
    </row>
    <row r="55" spans="2:3" x14ac:dyDescent="0.25">
      <c r="B55" t="s">
        <v>61</v>
      </c>
      <c r="C55" t="s">
        <v>108</v>
      </c>
    </row>
    <row r="56" spans="2:3" x14ac:dyDescent="0.25">
      <c r="B56" t="s">
        <v>62</v>
      </c>
      <c r="C56" t="s">
        <v>109</v>
      </c>
    </row>
    <row r="57" spans="2:3" x14ac:dyDescent="0.25">
      <c r="B57" t="s">
        <v>63</v>
      </c>
      <c r="C57" t="s">
        <v>110</v>
      </c>
    </row>
    <row r="58" spans="2:3" x14ac:dyDescent="0.25">
      <c r="B58" t="s">
        <v>64</v>
      </c>
      <c r="C58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Generator</vt:lpstr>
      <vt:lpstr>Lookup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Baltar, Michael</dc:creator>
  <cp:lastModifiedBy>Baltar, Michael</cp:lastModifiedBy>
  <dcterms:created xsi:type="dcterms:W3CDTF">2020-06-04T16:23:45Z</dcterms:created>
  <dcterms:modified xsi:type="dcterms:W3CDTF">2022-12-02T23:05:26Z</dcterms:modified>
</cp:coreProperties>
</file>